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DIALIZNI MATERIAL\POPRAVLJENA RD DIALIZNI MATERIAL\"/>
    </mc:Choice>
  </mc:AlternateContent>
  <bookViews>
    <workbookView xWindow="0" yWindow="0" windowWidth="28590" windowHeight="13560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naročila'!$A$1:$Z$74</definedName>
    <definedName name="_xlnm.Print_Area" localSheetId="1">'Ponudba po sklopih'!$A$1:$E$18</definedName>
    <definedName name="_xlnm.Print_Titles" localSheetId="0">'Objava javnega naročila'!$1:$3</definedName>
  </definedNames>
  <calcPr calcId="152511"/>
</workbook>
</file>

<file path=xl/calcChain.xml><?xml version="1.0" encoding="utf-8"?>
<calcChain xmlns="http://schemas.openxmlformats.org/spreadsheetml/2006/main">
  <c r="U73" i="1" l="1"/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W28" i="1" s="1"/>
  <c r="S29" i="1"/>
  <c r="T29" i="1" s="1"/>
  <c r="W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W39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W48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V28" i="1" s="1"/>
  <c r="Q29" i="1"/>
  <c r="V29" i="1" s="1"/>
  <c r="Q30" i="1"/>
  <c r="Q31" i="1"/>
  <c r="Q32" i="1"/>
  <c r="Q33" i="1"/>
  <c r="Q34" i="1"/>
  <c r="Q35" i="1"/>
  <c r="Q36" i="1"/>
  <c r="Q37" i="1"/>
  <c r="Q38" i="1"/>
  <c r="V39" i="1" s="1"/>
  <c r="Q39" i="1"/>
  <c r="Q40" i="1"/>
  <c r="Q41" i="1"/>
  <c r="Q42" i="1"/>
  <c r="Q43" i="1"/>
  <c r="Q44" i="1"/>
  <c r="Q45" i="1"/>
  <c r="Q46" i="1"/>
  <c r="Q47" i="1"/>
  <c r="Q48" i="1"/>
  <c r="Q49" i="1"/>
  <c r="V54" i="1" s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V71" i="1" s="1"/>
  <c r="Q66" i="1"/>
  <c r="Q67" i="1"/>
  <c r="Q68" i="1"/>
  <c r="Q69" i="1"/>
  <c r="Q70" i="1"/>
  <c r="Q71" i="1"/>
  <c r="S4" i="1"/>
  <c r="T4" i="1" s="1"/>
  <c r="Q4" i="1"/>
  <c r="V15" i="1" s="1"/>
  <c r="C11" i="2" l="1"/>
  <c r="E11" i="2" s="1"/>
  <c r="Z48" i="1"/>
  <c r="Z28" i="1"/>
  <c r="C6" i="2"/>
  <c r="E6" i="2" s="1"/>
  <c r="B15" i="2"/>
  <c r="D15" i="2" s="1"/>
  <c r="Y71" i="1"/>
  <c r="W15" i="1"/>
  <c r="V43" i="1"/>
  <c r="V73" i="1" s="1"/>
  <c r="V27" i="1"/>
  <c r="Y54" i="1"/>
  <c r="B12" i="2"/>
  <c r="D12" i="2" s="1"/>
  <c r="V60" i="1"/>
  <c r="B4" i="2"/>
  <c r="Y15" i="1"/>
  <c r="B9" i="2"/>
  <c r="D9" i="2" s="1"/>
  <c r="Y39" i="1"/>
  <c r="W71" i="1"/>
  <c r="W54" i="1"/>
  <c r="V37" i="1"/>
  <c r="V64" i="1"/>
  <c r="B7" i="2"/>
  <c r="D7" i="2" s="1"/>
  <c r="Y29" i="1"/>
  <c r="W43" i="1"/>
  <c r="W27" i="1"/>
  <c r="V48" i="1"/>
  <c r="Y28" i="1"/>
  <c r="B6" i="2"/>
  <c r="D6" i="2" s="1"/>
  <c r="W60" i="1"/>
  <c r="C9" i="2"/>
  <c r="E9" i="2" s="1"/>
  <c r="Z39" i="1"/>
  <c r="W37" i="1"/>
  <c r="W64" i="1"/>
  <c r="C7" i="2"/>
  <c r="E7" i="2" s="1"/>
  <c r="Z29" i="1"/>
  <c r="Z15" i="1" l="1"/>
  <c r="C4" i="2"/>
  <c r="W73" i="1"/>
  <c r="Z43" i="1"/>
  <c r="C10" i="2"/>
  <c r="E10" i="2" s="1"/>
  <c r="Y64" i="1"/>
  <c r="B14" i="2"/>
  <c r="D14" i="2" s="1"/>
  <c r="D4" i="2"/>
  <c r="Y60" i="1"/>
  <c r="B13" i="2"/>
  <c r="D13" i="2" s="1"/>
  <c r="B10" i="2"/>
  <c r="D10" i="2" s="1"/>
  <c r="Y43" i="1"/>
  <c r="C13" i="2"/>
  <c r="E13" i="2" s="1"/>
  <c r="Z60" i="1"/>
  <c r="Z54" i="1"/>
  <c r="C12" i="2"/>
  <c r="E12" i="2" s="1"/>
  <c r="Z37" i="1"/>
  <c r="C8" i="2"/>
  <c r="E8" i="2" s="1"/>
  <c r="B8" i="2"/>
  <c r="D8" i="2" s="1"/>
  <c r="Y37" i="1"/>
  <c r="B11" i="2"/>
  <c r="D11" i="2" s="1"/>
  <c r="Y48" i="1"/>
  <c r="C15" i="2"/>
  <c r="E15" i="2" s="1"/>
  <c r="Z71" i="1"/>
  <c r="Z64" i="1"/>
  <c r="C14" i="2"/>
  <c r="E14" i="2" s="1"/>
  <c r="C5" i="2"/>
  <c r="E5" i="2" s="1"/>
  <c r="Z27" i="1"/>
  <c r="B5" i="2"/>
  <c r="D5" i="2" s="1"/>
  <c r="Y27" i="1"/>
  <c r="B17" i="2" l="1"/>
  <c r="Y73" i="1"/>
  <c r="C17" i="2"/>
  <c r="E4" i="2"/>
  <c r="E17" i="2" s="1"/>
  <c r="D17" i="2"/>
  <c r="Z73" i="1"/>
</calcChain>
</file>

<file path=xl/sharedStrings.xml><?xml version="1.0" encoding="utf-8"?>
<sst xmlns="http://schemas.openxmlformats.org/spreadsheetml/2006/main" count="278" uniqueCount="125">
  <si>
    <t>Objava javnega naročila 845080101-024-17</t>
  </si>
  <si>
    <t>Nakup dializnega materiala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</si>
  <si>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</si>
  <si>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</si>
  <si>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</si>
  <si>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</si>
  <si>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</si>
  <si>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</si>
  <si>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</si>
  <si>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</si>
  <si>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</si>
  <si>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</si>
  <si>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</si>
  <si>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</si>
  <si>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</si>
  <si>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</si>
  <si>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</si>
  <si>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</si>
  <si>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</si>
  <si>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</si>
  <si>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</si>
  <si>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</si>
  <si>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Iid postavka jn</t>
  </si>
  <si>
    <t>Bikarbonatna hemodializa (BHD) ali on-line hemodiafiltracija (HDF)/ hemofiltracija (HF) in možnostjo pre- ali post-dilucijske HDF in kombinacije obeh ter z možnostjo regionalne citratne antikoagulacije</t>
  </si>
  <si>
    <t>NAJEM najsodobnejših monitorjev za BHD in HDF,  vzdrževanje in redno servisiranje najetih monitorjev</t>
  </si>
  <si>
    <t>0001</t>
  </si>
  <si>
    <t>KO</t>
  </si>
  <si>
    <t>NAJEM prenosnih reverznih ozmoz z mehčalci, vzdrževanje, servisiranje in zamenjava v primeru nepopravljive okvare</t>
  </si>
  <si>
    <t>Sistemi za vzpostavljanje izven telesnega krvnega obtoka (krvne linije)</t>
  </si>
  <si>
    <t>Set za arterijsko in vensko linijo (v primeru ponudbe ločeno za arterijsko in vensko linijo seštejte ceno in vpišite skupaj)</t>
  </si>
  <si>
    <t>Enoigelna (SN) dializa - set arterijskih in venskih linij (v primeru ponudbe ločeno za arterijsko in vensko linijo seštejte ceno in vpišite skupaj)</t>
  </si>
  <si>
    <t>Hemodializatorji/ Hemofiltri za BHD/on- lineHDF/ HF:</t>
  </si>
  <si>
    <t>Hemodiafiltri površine 1.4 +/- 0.1-0.2 m2</t>
  </si>
  <si>
    <t>Hemodiafiltri površine 1.7 +/- 0.1-0.2 m2</t>
  </si>
  <si>
    <t>Hemodiafiltri površine 2.0 +/-  0.1-0.2 m2</t>
  </si>
  <si>
    <t>Koncentrati za BHD, HDF, originalni za uporabljene monitorje, za  najmanj 5 ur BHD / HDF (z&gt;25 l infuzata):</t>
  </si>
  <si>
    <t>Koncentrat elektrolitov v plastičnih steklenicah (plastenkah) (&gt;1.000 ml) (ali Kisli del s citratom kot pufrom, v obliki tekočega koncentrata v kanistru ali plastični vreči  (&gt;=3 L)</t>
  </si>
  <si>
    <t>vnos vrednosti za 37.000 procedur</t>
  </si>
  <si>
    <t>NaCL prah v kapsuli / Bikarbonatni prašek v kapsuli &gt;= 750+/-100 g (ali samo Bikarbonatni prašek v kapsuli &gt;= 750+/-100 g)</t>
  </si>
  <si>
    <t>Posebni &gt;&gt;Ultrafiltri&lt;&lt; za pripravo sterilne vode in dializata in infuzata</t>
  </si>
  <si>
    <t>Sredstva za dezinfekcijo in dekalcinacijo monitorjev</t>
  </si>
  <si>
    <t>Sredstva za odstranjevanje proteinskih in maščobnih oblog</t>
  </si>
  <si>
    <t>BIKARBONATNA HEMODIALIZA (HD) / HEMODIAFILTRACIJA (HDF) Z UPORABO CENTRALNE KISLE RAZTOPINE</t>
  </si>
  <si>
    <t>0002</t>
  </si>
  <si>
    <t>Enoigelna HD</t>
  </si>
  <si>
    <t>Hemodializatorji/ hemofiltri</t>
  </si>
  <si>
    <t>Hemodializatorji: površine 1.4 +/- 0.1-0.2 m2</t>
  </si>
  <si>
    <t>Hemodializatorji: površine 1.8 +/- 0.1-0.2 m2</t>
  </si>
  <si>
    <t>Hemodializatorji: površine 2.2 +/- 0.1-0.2 m2</t>
  </si>
  <si>
    <t>(Kisli koncentrat v obliki gela/ emulzije za izdelavo centralne kisle dializne raztopine) ali (hermetično zaprti koncentrat elektrolitov s citratom kot pufrom v plastičnih steklenici, skupaj s pripadajočim NaCl v obliki prahu v kapsuli) ali (Kisli del s citratom kot pufrom, v obliki tekočega koncentrata v kanistru ali plastični vreči  (&gt;= 3 L))</t>
  </si>
  <si>
    <t>vnos vrednosti za 6.800 procedur</t>
  </si>
  <si>
    <t xml:space="preserve">Dializni koncentrati, originalni za uporabo na ponujenih monitorjih (mešanje kislega koncentrata z vodo v razmerju 1:44)
</t>
  </si>
  <si>
    <t>Bikarbonatni prašek v kapsuli ali vrečki  &gt;= 750+/-100 g</t>
  </si>
  <si>
    <t>Kisli koncentrat za citratno hemodializo za izpeljavo več kot  5 urne hemodialize</t>
  </si>
  <si>
    <t>Ultrafilter</t>
  </si>
  <si>
    <t>SET ZA PRIKLJUČEVANJE  IN ODKLJUČEVANJE NA HEMODIALIZI</t>
  </si>
  <si>
    <t>0003</t>
  </si>
  <si>
    <t>SET ZA PRIKLJUČEVANJE  IN ODKLJUČEVANJE KATETROV NA HEMODIALIZI</t>
  </si>
  <si>
    <t>0004</t>
  </si>
  <si>
    <t>Kateter A</t>
  </si>
  <si>
    <t>preukrivljeni, jugularni, enolumenski, poliuretanski, 8F, dolžina 12 cm</t>
  </si>
  <si>
    <t>0005</t>
  </si>
  <si>
    <t>preukrivljeni, jugularni, enolumenski, poliuretanski, 8F, dolžina 15 cm</t>
  </si>
  <si>
    <t>preukrivljeni jugularni, enolumenski, poliuretanski, 8F, dolžina  20 cm</t>
  </si>
  <si>
    <t>ravni, enolumenski, mehki poliuretan, 8F, 15 cm</t>
  </si>
  <si>
    <t>ravni, enolumenski, mehki poliuretan, 8F, 20 cm</t>
  </si>
  <si>
    <t>dvolumenski, ravni, razcepljen, 14F, dolžina 24- 40 cm, z objemko, iz mehkega poliuretana, antegradni, z originalnim osnovnim uvajalnim setom</t>
  </si>
  <si>
    <t>otroški, dvolumenski, ravni, silikonski 8F, 12 cm, s kompletnim setom za uvajanje</t>
  </si>
  <si>
    <t>otroški dvolumenski, ravni, poliuretanski,  7F, dolžina, 7 cm s setom za uvajanje</t>
  </si>
  <si>
    <t>Kateter B</t>
  </si>
  <si>
    <t>ravni dvolumenski, =&gt;12F, mehki poliuretan, ovalni lumen, arterijske stranske luknjice, 15 cm, s kompletom za uvajanje</t>
  </si>
  <si>
    <t>0006</t>
  </si>
  <si>
    <t>ravni dvolumenski, =&gt;12F, mehki poliuretan, ovalni lumen, arterijske stranske luknjice, 20 cm, s kompletom za uvajanje</t>
  </si>
  <si>
    <t>Kateter C</t>
  </si>
  <si>
    <t>dvolumenski, ravni, silikonski, z objemko, konica v obliki dvocevke, &gt;=12 F, &gt; 20 cm dolg, z originalnim osnovnim uvajalnim setom</t>
  </si>
  <si>
    <t>0007</t>
  </si>
  <si>
    <t>set z 2 enolumenskima (samostojnima) katetroma, ravna,  &gt;= 40 cm dolga, &gt;= 10 F, objemke,  z originalnim osnovnim setom za uvajanje</t>
  </si>
  <si>
    <t xml:space="preserve">otroški, ravni, dvolumenski, poliuretan, z objemko, anterogradnji, dvolumenski, razcepljen, &gt;= 10F, 15 ali 18 cm, z originalnim setom za uvajanje
</t>
  </si>
  <si>
    <t>otroški, ravni, CAVH 7F, &gt;7 cm, s kompletnim setom za uvajanje</t>
  </si>
  <si>
    <t>Kateter D</t>
  </si>
  <si>
    <t>jugularni, preukrivljeni, dvolumenski, mehki poliuretan, =&gt;13.5F, dolžina =&gt;12. cm, konica v obliki dvocevke</t>
  </si>
  <si>
    <t>0008</t>
  </si>
  <si>
    <t>jugularni, preukrivljeni, dvolumenski, mehki poliuretan, =&gt;13.5F, dolžina 15 cm, konica v obliki dvocevke</t>
  </si>
  <si>
    <t>jugularni preukrivljen, dvolumenski, mehki poliuretan, =&gt;13.5F, 20 cm, konica v obliki dvocevke</t>
  </si>
  <si>
    <t>dvolumenski, ravni, mehki poliuretan, 12F, dolžina 15 cm, lahko brez tunelizatorja</t>
  </si>
  <si>
    <t>dvolumenski, ravni, mehki poliuretan, 12F, dolžina 20 cm, lahko brez tunelizatorja</t>
  </si>
  <si>
    <t>LDL afereza</t>
  </si>
  <si>
    <t>NAJEM originalnega LDL afereznega monitorja,  vzdrževanje in redno servisiranje najetega monitorja</t>
  </si>
  <si>
    <t>0009</t>
  </si>
  <si>
    <t>Komplet za LDL aferezo</t>
  </si>
  <si>
    <t>1 plazmafilter</t>
  </si>
  <si>
    <t>arterijske in venske linije</t>
  </si>
  <si>
    <t>2 kolumni iz dextran sulfata, za enkratno uporabo</t>
  </si>
  <si>
    <t>tekočina za regeneracijo kolumn iz Dextran sulfata</t>
  </si>
  <si>
    <t>Vrečka za odpadno tekočino</t>
  </si>
  <si>
    <t>Imunska adsorpcija s proteinom A ali sintetičnim proteinom kot adsorberjem</t>
  </si>
  <si>
    <t>NAJEM za plazmaferezni monitor, vzdrževanje in redno servisiranje najetega monitorja</t>
  </si>
  <si>
    <t>0010</t>
  </si>
  <si>
    <t>NAJEM za imunoadsorpcijski monitor, vzdrževanje in redno servisiranje najetega monitorja</t>
  </si>
  <si>
    <t>2 kolumni, ki vsebujeta protein A</t>
  </si>
  <si>
    <t>Plazemska linija in vrečka kolektor za plazmo, pripadajoča količina tekočine za konzerviranje kolumen s proteinom A, vrečka za odpadno tekočino</t>
  </si>
  <si>
    <t>primarni plazma filter, krvne linije (arterijska in venska)</t>
  </si>
  <si>
    <t>pripadajoča količina izpiralne-regeneracijske tekočine</t>
  </si>
  <si>
    <t>Membranska plazmafereza</t>
  </si>
  <si>
    <t>NAJEM plazmafereznih monitorjev, originalnih za ponujeni material, vzdrževanje in redno servisiranje najetih monitorjev</t>
  </si>
  <si>
    <t>0011</t>
  </si>
  <si>
    <t>Plazmafilter, arterijske in venske linije</t>
  </si>
  <si>
    <t>Sterilna vrečka za zbiranje odstranjene plazme</t>
  </si>
  <si>
    <t>Infuzijska sterilna raztopina v vrečkah</t>
  </si>
  <si>
    <t>Kontinuirna, citratna predilucijska veno-venska hemodializa (CVVHD), kontinuirna veno-venska  hemofiltracija (CVVH), kontinuirna veno-venska hemodiafiltracija (CVVHDF)</t>
  </si>
  <si>
    <t>NAJEM originalnih najmodernejših CRRT monitorjev za ponujen potrošni material, za citratno predilucijsko, kontinuirno veno-vensko hemodiafiltracijo (CVVHDF), primernih tudi za zdravljenje novorojenčkov. Vzdrževanje in redno servisiranje najetih monitorjev.</t>
  </si>
  <si>
    <t>0012</t>
  </si>
  <si>
    <t>komplet za CVVHDF</t>
  </si>
  <si>
    <t>Infuzijska hemofiltracijska tekočina, v vrečkah po 5 litrov</t>
  </si>
  <si>
    <t>Infuzijska hemofiltracijska tekočina z vsebnostjo  fosfata  &gt;= 1.0 mmol/l, v vrečkah po &gt;=5 litrov</t>
  </si>
  <si>
    <t>hemofiltracijska raztopina brez kalcija, v vrečkah po &gt;= 5 litrov</t>
  </si>
  <si>
    <t>Ceno podate preračunano na liter</t>
  </si>
  <si>
    <t>L</t>
  </si>
  <si>
    <t>hemofiltracijska raztopin z natrijevim citratom, v vrečkah po  &gt;= 5 litrov</t>
  </si>
  <si>
    <t>CRRT hemofiltri (v setu)</t>
  </si>
  <si>
    <t>Količina (okvirna za 1 letno obdobje)</t>
  </si>
  <si>
    <t>Pon.vre.sklopa brez DDV (1 leto)</t>
  </si>
  <si>
    <t>KPV pon.vr.sklopa z DDV (1 leto)</t>
  </si>
  <si>
    <t>Pon.vre.sklopa brez DDV (5 let)</t>
  </si>
  <si>
    <t>KPV pon.vr.sklopa z DDV (5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</si>
</sst>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1" xfId="0" applyFont="1" applyBorder="1"/>
    <xf numFmtId="0" fontId="18" fillId="34" borderId="11" xfId="0" applyFont="1" applyFill="1" applyBorder="1"/>
    <xf numFmtId="165" fontId="18" fillId="35" borderId="11" xfId="0" applyNumberFormat="1" applyFont="1" applyFill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wrapText="1"/>
    </xf>
    <xf numFmtId="0" fontId="18" fillId="0" borderId="18" xfId="0" applyFont="1" applyBorder="1"/>
    <xf numFmtId="0" fontId="18" fillId="34" borderId="18" xfId="0" applyFont="1" applyFill="1" applyBorder="1"/>
    <xf numFmtId="0" fontId="18" fillId="0" borderId="18" xfId="0" applyFont="1" applyBorder="1" applyAlignment="1">
      <alignment horizontal="right"/>
    </xf>
    <xf numFmtId="165" fontId="18" fillId="35" borderId="18" xfId="0" applyNumberFormat="1" applyFont="1" applyFill="1" applyBorder="1" applyAlignment="1">
      <alignment horizontal="right"/>
    </xf>
    <xf numFmtId="4" fontId="18" fillId="0" borderId="18" xfId="0" applyNumberFormat="1" applyFont="1" applyBorder="1" applyAlignment="1">
      <alignment horizontal="right"/>
    </xf>
    <xf numFmtId="165" fontId="18" fillId="0" borderId="18" xfId="0" applyNumberFormat="1" applyFont="1" applyBorder="1" applyAlignment="1">
      <alignment horizontal="right"/>
    </xf>
    <xf numFmtId="164" fontId="18" fillId="0" borderId="18" xfId="0" applyNumberFormat="1" applyFont="1" applyBorder="1"/>
    <xf numFmtId="0" fontId="18" fillId="0" borderId="19" xfId="0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wrapText="1"/>
    </xf>
    <xf numFmtId="0" fontId="18" fillId="0" borderId="21" xfId="0" applyFont="1" applyBorder="1"/>
    <xf numFmtId="0" fontId="18" fillId="34" borderId="21" xfId="0" applyFont="1" applyFill="1" applyBorder="1"/>
    <xf numFmtId="0" fontId="18" fillId="0" borderId="21" xfId="0" applyFont="1" applyBorder="1" applyAlignment="1">
      <alignment horizontal="right"/>
    </xf>
    <xf numFmtId="165" fontId="18" fillId="35" borderId="21" xfId="0" applyNumberFormat="1" applyFont="1" applyFill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165" fontId="18" fillId="0" borderId="21" xfId="0" applyNumberFormat="1" applyFont="1" applyBorder="1" applyAlignment="1">
      <alignment horizontal="right"/>
    </xf>
    <xf numFmtId="164" fontId="18" fillId="0" borderId="21" xfId="0" applyNumberFormat="1" applyFont="1" applyBorder="1"/>
    <xf numFmtId="0" fontId="18" fillId="0" borderId="22" xfId="0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wrapText="1"/>
    </xf>
    <xf numFmtId="0" fontId="18" fillId="0" borderId="13" xfId="0" applyFont="1" applyBorder="1"/>
    <xf numFmtId="0" fontId="18" fillId="34" borderId="13" xfId="0" applyFont="1" applyFill="1" applyBorder="1"/>
    <xf numFmtId="0" fontId="18" fillId="0" borderId="13" xfId="0" applyFont="1" applyBorder="1" applyAlignment="1">
      <alignment horizontal="right"/>
    </xf>
    <xf numFmtId="165" fontId="18" fillId="35" borderId="13" xfId="0" applyNumberFormat="1" applyFont="1" applyFill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165" fontId="18" fillId="0" borderId="13" xfId="0" applyNumberFormat="1" applyFont="1" applyBorder="1" applyAlignment="1">
      <alignment horizontal="right"/>
    </xf>
    <xf numFmtId="164" fontId="18" fillId="0" borderId="13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0" fontId="18" fillId="0" borderId="27" xfId="0" applyFont="1" applyBorder="1" applyAlignment="1">
      <alignment wrapText="1"/>
    </xf>
    <xf numFmtId="0" fontId="18" fillId="0" borderId="27" xfId="0" applyFont="1" applyBorder="1"/>
    <xf numFmtId="0" fontId="18" fillId="34" borderId="27" xfId="0" applyFont="1" applyFill="1" applyBorder="1"/>
    <xf numFmtId="0" fontId="18" fillId="0" borderId="27" xfId="0" applyFont="1" applyBorder="1" applyAlignment="1">
      <alignment horizontal="right"/>
    </xf>
    <xf numFmtId="165" fontId="18" fillId="35" borderId="27" xfId="0" applyNumberFormat="1" applyFont="1" applyFill="1" applyBorder="1" applyAlignment="1">
      <alignment horizontal="right"/>
    </xf>
    <xf numFmtId="4" fontId="18" fillId="0" borderId="27" xfId="0" applyNumberFormat="1" applyFont="1" applyBorder="1" applyAlignment="1">
      <alignment horizontal="right"/>
    </xf>
    <xf numFmtId="165" fontId="18" fillId="0" borderId="27" xfId="0" applyNumberFormat="1" applyFont="1" applyBorder="1" applyAlignment="1">
      <alignment horizontal="right"/>
    </xf>
    <xf numFmtId="164" fontId="18" fillId="0" borderId="27" xfId="0" applyNumberFormat="1" applyFont="1" applyBorder="1"/>
    <xf numFmtId="0" fontId="18" fillId="0" borderId="28" xfId="0" applyFont="1" applyBorder="1" applyAlignment="1">
      <alignment horizontal="right"/>
    </xf>
    <xf numFmtId="0" fontId="18" fillId="0" borderId="23" xfId="0" applyFont="1" applyBorder="1" applyAlignment="1">
      <alignment horizontal="right"/>
    </xf>
    <xf numFmtId="0" fontId="18" fillId="0" borderId="24" xfId="0" applyFont="1" applyBorder="1" applyAlignment="1">
      <alignment wrapText="1"/>
    </xf>
    <xf numFmtId="0" fontId="18" fillId="0" borderId="24" xfId="0" applyFont="1" applyBorder="1"/>
    <xf numFmtId="0" fontId="18" fillId="34" borderId="24" xfId="0" applyFont="1" applyFill="1" applyBorder="1"/>
    <xf numFmtId="0" fontId="18" fillId="0" borderId="24" xfId="0" applyFont="1" applyBorder="1" applyAlignment="1">
      <alignment horizontal="right"/>
    </xf>
    <xf numFmtId="165" fontId="18" fillId="35" borderId="24" xfId="0" applyNumberFormat="1" applyFont="1" applyFill="1" applyBorder="1" applyAlignment="1">
      <alignment horizontal="right"/>
    </xf>
    <xf numFmtId="4" fontId="18" fillId="0" borderId="24" xfId="0" applyNumberFormat="1" applyFont="1" applyBorder="1" applyAlignment="1">
      <alignment horizontal="right"/>
    </xf>
    <xf numFmtId="165" fontId="18" fillId="0" borderId="24" xfId="0" applyNumberFormat="1" applyFont="1" applyBorder="1" applyAlignment="1">
      <alignment horizontal="right"/>
    </xf>
    <xf numFmtId="164" fontId="18" fillId="0" borderId="24" xfId="0" applyNumberFormat="1" applyFont="1" applyBorder="1"/>
    <xf numFmtId="0" fontId="18" fillId="0" borderId="25" xfId="0" applyFont="1" applyBorder="1" applyAlignment="1">
      <alignment horizontal="right"/>
    </xf>
    <xf numFmtId="0" fontId="18" fillId="0" borderId="29" xfId="0" applyFont="1" applyBorder="1" applyAlignment="1">
      <alignment horizontal="right"/>
    </xf>
    <xf numFmtId="0" fontId="18" fillId="0" borderId="30" xfId="0" applyFont="1" applyBorder="1" applyAlignment="1">
      <alignment wrapText="1"/>
    </xf>
    <xf numFmtId="0" fontId="18" fillId="0" borderId="30" xfId="0" applyFont="1" applyBorder="1"/>
    <xf numFmtId="0" fontId="18" fillId="34" borderId="30" xfId="0" applyFont="1" applyFill="1" applyBorder="1"/>
    <xf numFmtId="0" fontId="18" fillId="0" borderId="30" xfId="0" applyFont="1" applyBorder="1" applyAlignment="1">
      <alignment horizontal="right"/>
    </xf>
    <xf numFmtId="165" fontId="18" fillId="35" borderId="30" xfId="0" applyNumberFormat="1" applyFont="1" applyFill="1" applyBorder="1" applyAlignment="1">
      <alignment horizontal="right"/>
    </xf>
    <xf numFmtId="4" fontId="18" fillId="0" borderId="30" xfId="0" applyNumberFormat="1" applyFont="1" applyBorder="1" applyAlignment="1">
      <alignment horizontal="right"/>
    </xf>
    <xf numFmtId="165" fontId="18" fillId="0" borderId="30" xfId="0" applyNumberFormat="1" applyFont="1" applyBorder="1" applyAlignment="1">
      <alignment horizontal="right"/>
    </xf>
    <xf numFmtId="164" fontId="18" fillId="0" borderId="30" xfId="0" applyNumberFormat="1" applyFont="1" applyBorder="1"/>
    <xf numFmtId="0" fontId="18" fillId="0" borderId="31" xfId="0" applyFont="1" applyBorder="1" applyAlignment="1">
      <alignment horizontal="right"/>
    </xf>
    <xf numFmtId="0" fontId="18" fillId="36" borderId="11" xfId="0" applyFont="1" applyFill="1" applyBorder="1" applyAlignment="1">
      <alignment wrapText="1"/>
    </xf>
    <xf numFmtId="0" fontId="18" fillId="36" borderId="18" xfId="0" applyFont="1" applyFill="1" applyBorder="1" applyAlignment="1">
      <alignment wrapText="1"/>
    </xf>
    <xf numFmtId="0" fontId="18" fillId="36" borderId="27" xfId="0" applyFont="1" applyFill="1" applyBorder="1" applyAlignment="1">
      <alignment wrapText="1"/>
    </xf>
    <xf numFmtId="0" fontId="18" fillId="36" borderId="11" xfId="0" applyFont="1" applyFill="1" applyBorder="1"/>
    <xf numFmtId="3" fontId="18" fillId="0" borderId="0" xfId="0" applyNumberFormat="1" applyFont="1" applyAlignment="1">
      <alignment horizontal="right"/>
    </xf>
    <xf numFmtId="3" fontId="18" fillId="0" borderId="13" xfId="0" applyNumberFormat="1" applyFont="1" applyBorder="1" applyAlignment="1">
      <alignment horizontal="right"/>
    </xf>
    <xf numFmtId="3" fontId="18" fillId="0" borderId="11" xfId="0" applyNumberFormat="1" applyFont="1" applyBorder="1" applyAlignment="1">
      <alignment horizontal="right"/>
    </xf>
    <xf numFmtId="3" fontId="18" fillId="36" borderId="11" xfId="0" applyNumberFormat="1" applyFont="1" applyFill="1" applyBorder="1" applyAlignment="1">
      <alignment horizontal="right"/>
    </xf>
    <xf numFmtId="3" fontId="18" fillId="36" borderId="18" xfId="0" applyNumberFormat="1" applyFont="1" applyFill="1" applyBorder="1" applyAlignment="1">
      <alignment horizontal="right"/>
    </xf>
    <xf numFmtId="3" fontId="18" fillId="0" borderId="21" xfId="0" applyNumberFormat="1" applyFont="1" applyBorder="1" applyAlignment="1">
      <alignment horizontal="right"/>
    </xf>
    <xf numFmtId="3" fontId="18" fillId="36" borderId="27" xfId="0" applyNumberFormat="1" applyFont="1" applyFill="1" applyBorder="1" applyAlignment="1">
      <alignment horizontal="right"/>
    </xf>
    <xf numFmtId="3" fontId="18" fillId="0" borderId="24" xfId="0" applyNumberFormat="1" applyFont="1" applyBorder="1" applyAlignment="1">
      <alignment horizontal="right"/>
    </xf>
    <xf numFmtId="3" fontId="18" fillId="0" borderId="30" xfId="0" applyNumberFormat="1" applyFont="1" applyBorder="1" applyAlignment="1">
      <alignment horizontal="right"/>
    </xf>
    <xf numFmtId="3" fontId="18" fillId="0" borderId="18" xfId="0" applyNumberFormat="1" applyFont="1" applyBorder="1" applyAlignment="1">
      <alignment horizontal="right"/>
    </xf>
    <xf numFmtId="3" fontId="18" fillId="0" borderId="27" xfId="0" applyNumberFormat="1" applyFont="1" applyBorder="1" applyAlignment="1">
      <alignment horizontal="right"/>
    </xf>
    <xf numFmtId="4" fontId="18" fillId="0" borderId="13" xfId="0" applyNumberFormat="1" applyFont="1" applyFill="1" applyBorder="1" applyAlignment="1">
      <alignment horizontal="right"/>
    </xf>
    <xf numFmtId="4" fontId="18" fillId="0" borderId="11" xfId="0" applyNumberFormat="1" applyFont="1" applyFill="1" applyBorder="1" applyAlignment="1">
      <alignment horizontal="right"/>
    </xf>
    <xf numFmtId="4" fontId="18" fillId="0" borderId="18" xfId="0" applyNumberFormat="1" applyFont="1" applyFill="1" applyBorder="1" applyAlignment="1">
      <alignment horizontal="right"/>
    </xf>
    <xf numFmtId="4" fontId="18" fillId="0" borderId="21" xfId="0" applyNumberFormat="1" applyFont="1" applyFill="1" applyBorder="1" applyAlignment="1">
      <alignment horizontal="right"/>
    </xf>
    <xf numFmtId="4" fontId="18" fillId="0" borderId="27" xfId="0" applyNumberFormat="1" applyFont="1" applyFill="1" applyBorder="1" applyAlignment="1">
      <alignment horizontal="right"/>
    </xf>
    <xf numFmtId="4" fontId="18" fillId="0" borderId="24" xfId="0" applyNumberFormat="1" applyFont="1" applyFill="1" applyBorder="1" applyAlignment="1">
      <alignment horizontal="right"/>
    </xf>
    <xf numFmtId="4" fontId="18" fillId="0" borderId="30" xfId="0" applyNumberFormat="1" applyFont="1" applyFill="1" applyBorder="1" applyAlignment="1">
      <alignment horizontal="right"/>
    </xf>
    <xf numFmtId="0" fontId="22" fillId="33" borderId="23" xfId="0" applyFont="1" applyFill="1" applyBorder="1" applyAlignment="1">
      <alignment horizontal="right" wrapText="1"/>
    </xf>
    <xf numFmtId="0" fontId="22" fillId="33" borderId="24" xfId="0" applyFont="1" applyFill="1" applyBorder="1" applyAlignment="1">
      <alignment wrapText="1"/>
    </xf>
    <xf numFmtId="3" fontId="22" fillId="33" borderId="24" xfId="0" applyNumberFormat="1" applyFont="1" applyFill="1" applyBorder="1" applyAlignment="1">
      <alignment horizontal="right" wrapText="1"/>
    </xf>
    <xf numFmtId="165" fontId="22" fillId="33" borderId="24" xfId="0" applyNumberFormat="1" applyFont="1" applyFill="1" applyBorder="1" applyAlignment="1">
      <alignment horizontal="right" wrapText="1"/>
    </xf>
    <xf numFmtId="0" fontId="22" fillId="33" borderId="24" xfId="0" applyFont="1" applyFill="1" applyBorder="1" applyAlignment="1">
      <alignment horizontal="right" wrapText="1"/>
    </xf>
    <xf numFmtId="4" fontId="22" fillId="33" borderId="24" xfId="0" applyNumberFormat="1" applyFont="1" applyFill="1" applyBorder="1" applyAlignment="1">
      <alignment horizontal="right" wrapText="1"/>
    </xf>
    <xf numFmtId="0" fontId="22" fillId="33" borderId="25" xfId="0" applyFont="1" applyFill="1" applyBorder="1" applyAlignment="1">
      <alignment horizontal="right" wrapText="1"/>
    </xf>
    <xf numFmtId="4" fontId="22" fillId="33" borderId="25" xfId="0" applyNumberFormat="1" applyFont="1" applyFill="1" applyBorder="1" applyAlignment="1">
      <alignment horizontal="right" wrapText="1"/>
    </xf>
    <xf numFmtId="4" fontId="22" fillId="33" borderId="23" xfId="0" applyNumberFormat="1" applyFont="1" applyFill="1" applyBorder="1" applyAlignment="1">
      <alignment horizontal="right" wrapText="1"/>
    </xf>
    <xf numFmtId="0" fontId="23" fillId="0" borderId="0" xfId="0" applyFont="1"/>
    <xf numFmtId="4" fontId="24" fillId="0" borderId="0" xfId="0" applyNumberFormat="1" applyFont="1" applyAlignment="1">
      <alignment horizontal="right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wrapText="1"/>
    </xf>
    <xf numFmtId="4" fontId="24" fillId="0" borderId="0" xfId="0" applyNumberFormat="1" applyFont="1" applyAlignment="1">
      <alignment horizontal="right" wrapText="1"/>
    </xf>
    <xf numFmtId="165" fontId="24" fillId="0" borderId="0" xfId="0" applyNumberFormat="1" applyFont="1" applyAlignment="1">
      <alignment horizontal="right" wrapText="1"/>
    </xf>
    <xf numFmtId="0" fontId="21" fillId="0" borderId="32" xfId="0" applyFont="1" applyBorder="1" applyAlignment="1">
      <alignment wrapText="1"/>
    </xf>
    <xf numFmtId="4" fontId="21" fillId="0" borderId="10" xfId="0" applyNumberFormat="1" applyFont="1" applyBorder="1" applyAlignment="1">
      <alignment horizontal="right" wrapText="1"/>
    </xf>
    <xf numFmtId="4" fontId="24" fillId="0" borderId="33" xfId="0" applyNumberFormat="1" applyFont="1" applyBorder="1" applyAlignment="1">
      <alignment horizontal="right" wrapText="1"/>
    </xf>
    <xf numFmtId="0" fontId="21" fillId="0" borderId="34" xfId="0" applyFont="1" applyBorder="1" applyAlignment="1">
      <alignment wrapText="1"/>
    </xf>
    <xf numFmtId="4" fontId="21" fillId="0" borderId="35" xfId="0" applyNumberFormat="1" applyFont="1" applyBorder="1" applyAlignment="1">
      <alignment horizontal="right" wrapText="1"/>
    </xf>
    <xf numFmtId="4" fontId="24" fillId="0" borderId="36" xfId="0" applyNumberFormat="1" applyFont="1" applyBorder="1" applyAlignment="1">
      <alignment horizontal="right" wrapText="1"/>
    </xf>
    <xf numFmtId="4" fontId="21" fillId="0" borderId="37" xfId="0" applyNumberFormat="1" applyFont="1" applyBorder="1" applyAlignment="1">
      <alignment horizontal="right" wrapText="1"/>
    </xf>
    <xf numFmtId="4" fontId="21" fillId="0" borderId="38" xfId="0" applyNumberFormat="1" applyFont="1" applyBorder="1" applyAlignment="1">
      <alignment horizontal="right" wrapText="1"/>
    </xf>
    <xf numFmtId="4" fontId="21" fillId="0" borderId="32" xfId="0" applyNumberFormat="1" applyFont="1" applyBorder="1" applyAlignment="1">
      <alignment horizontal="right" wrapText="1"/>
    </xf>
    <xf numFmtId="4" fontId="21" fillId="0" borderId="34" xfId="0" applyNumberFormat="1" applyFont="1" applyBorder="1" applyAlignment="1">
      <alignment horizontal="right" wrapText="1"/>
    </xf>
    <xf numFmtId="0" fontId="21" fillId="0" borderId="39" xfId="0" applyFont="1" applyBorder="1" applyAlignment="1">
      <alignment wrapText="1"/>
    </xf>
    <xf numFmtId="4" fontId="21" fillId="0" borderId="40" xfId="0" applyNumberFormat="1" applyFont="1" applyBorder="1" applyAlignment="1">
      <alignment horizontal="right" wrapText="1"/>
    </xf>
    <xf numFmtId="4" fontId="21" fillId="0" borderId="41" xfId="0" applyNumberFormat="1" applyFont="1" applyBorder="1" applyAlignment="1">
      <alignment horizontal="right" wrapText="1"/>
    </xf>
    <xf numFmtId="4" fontId="21" fillId="0" borderId="39" xfId="0" applyNumberFormat="1" applyFont="1" applyBorder="1" applyAlignment="1">
      <alignment horizontal="right" wrapText="1"/>
    </xf>
    <xf numFmtId="4" fontId="24" fillId="0" borderId="42" xfId="0" applyNumberFormat="1" applyFont="1" applyBorder="1" applyAlignment="1">
      <alignment horizontal="right" wrapText="1"/>
    </xf>
    <xf numFmtId="0" fontId="22" fillId="33" borderId="23" xfId="0" applyFont="1" applyFill="1" applyBorder="1" applyAlignment="1">
      <alignment wrapText="1"/>
    </xf>
    <xf numFmtId="4" fontId="22" fillId="33" borderId="43" xfId="0" applyNumberFormat="1" applyFont="1" applyFill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Z75"/>
  <sheetViews>
    <sheetView tabSelected="1" zoomScale="80" zoomScaleNormal="80" workbookViewId="0">
      <pane ySplit="3" topLeftCell="A49" activePane="bottomLeft" state="frozen"/>
      <selection pane="bottomLeft" activeCell="M56" sqref="M56"/>
    </sheetView>
  </sheetViews>
  <sheetFormatPr defaultRowHeight="12.75" x14ac:dyDescent="0.2"/>
  <cols>
    <col min="1" max="1" width="4.85546875" style="2" customWidth="1"/>
    <col min="2" max="2" width="43.42578125" style="8" customWidth="1"/>
    <col min="3" max="3" width="49.42578125" style="8" customWidth="1"/>
    <col min="4" max="4" width="43.42578125" style="8" customWidth="1"/>
    <col min="5" max="5" width="14.5703125" style="8" customWidth="1"/>
    <col min="6" max="6" width="4" style="1" hidden="1" customWidth="1"/>
    <col min="7" max="7" width="22.7109375" style="1" customWidth="1"/>
    <col min="8" max="8" width="5.28515625" style="1" bestFit="1" customWidth="1"/>
    <col min="9" max="9" width="17.7109375" style="1" customWidth="1"/>
    <col min="10" max="10" width="21.5703125" style="1" customWidth="1"/>
    <col min="11" max="11" width="10.7109375" style="1" bestFit="1" customWidth="1"/>
    <col min="12" max="12" width="16" style="1" hidden="1" customWidth="1"/>
    <col min="13" max="13" width="10.7109375" style="83" customWidth="1"/>
    <col min="14" max="14" width="20" style="6" bestFit="1" customWidth="1"/>
    <col min="15" max="15" width="9.28515625" style="2" hidden="1" customWidth="1"/>
    <col min="16" max="16" width="16" style="2" hidden="1" customWidth="1"/>
    <col min="17" max="17" width="20" style="7" bestFit="1" customWidth="1"/>
    <col min="18" max="18" width="6.7109375" style="2" bestFit="1" customWidth="1"/>
    <col min="19" max="19" width="17.28515625" style="6" bestFit="1" customWidth="1"/>
    <col min="20" max="20" width="21.28515625" style="7" bestFit="1" customWidth="1"/>
    <col min="21" max="21" width="13.28515625" style="3" hidden="1" customWidth="1"/>
    <col min="22" max="23" width="23.28515625" style="7" customWidth="1"/>
    <col min="24" max="24" width="13.28515625" style="2" bestFit="1" customWidth="1"/>
    <col min="25" max="26" width="23.28515625" style="1" customWidth="1"/>
    <col min="27" max="16384" width="9.140625" style="1"/>
  </cols>
  <sheetData>
    <row r="1" spans="1:26" ht="15.75" x14ac:dyDescent="0.25">
      <c r="A1" s="4" t="s">
        <v>0</v>
      </c>
    </row>
    <row r="2" spans="1:26" ht="13.5" thickBot="1" x14ac:dyDescent="0.25">
      <c r="A2" s="5" t="s">
        <v>1</v>
      </c>
    </row>
    <row r="3" spans="1:26" ht="51.75" thickBot="1" x14ac:dyDescent="0.25">
      <c r="A3" s="101" t="s">
        <v>2</v>
      </c>
      <c r="B3" s="102" t="s">
        <v>3</v>
      </c>
      <c r="C3" s="102" t="s">
        <v>4</v>
      </c>
      <c r="D3" s="102" t="s">
        <v>5</v>
      </c>
      <c r="E3" s="102" t="s">
        <v>6</v>
      </c>
      <c r="F3" s="102" t="s">
        <v>7</v>
      </c>
      <c r="G3" s="102" t="s">
        <v>8</v>
      </c>
      <c r="H3" s="102" t="s">
        <v>9</v>
      </c>
      <c r="I3" s="102" t="s">
        <v>10</v>
      </c>
      <c r="J3" s="102" t="s">
        <v>11</v>
      </c>
      <c r="K3" s="102" t="s">
        <v>12</v>
      </c>
      <c r="L3" s="102" t="s">
        <v>13</v>
      </c>
      <c r="M3" s="103" t="s">
        <v>120</v>
      </c>
      <c r="N3" s="104" t="s">
        <v>14</v>
      </c>
      <c r="O3" s="105" t="s">
        <v>15</v>
      </c>
      <c r="P3" s="105" t="s">
        <v>16</v>
      </c>
      <c r="Q3" s="106" t="s">
        <v>17</v>
      </c>
      <c r="R3" s="105" t="s">
        <v>18</v>
      </c>
      <c r="S3" s="104" t="s">
        <v>19</v>
      </c>
      <c r="T3" s="106" t="s">
        <v>20</v>
      </c>
      <c r="U3" s="106" t="s">
        <v>21</v>
      </c>
      <c r="V3" s="106" t="s">
        <v>121</v>
      </c>
      <c r="W3" s="106" t="s">
        <v>122</v>
      </c>
      <c r="X3" s="107" t="s">
        <v>22</v>
      </c>
      <c r="Y3" s="106" t="s">
        <v>123</v>
      </c>
      <c r="Z3" s="106" t="s">
        <v>124</v>
      </c>
    </row>
    <row r="4" spans="1:26" ht="63.75" x14ac:dyDescent="0.2">
      <c r="A4" s="39">
        <v>10</v>
      </c>
      <c r="B4" s="40" t="s">
        <v>23</v>
      </c>
      <c r="C4" s="40" t="s">
        <v>24</v>
      </c>
      <c r="D4" s="40"/>
      <c r="E4" s="40"/>
      <c r="F4" s="41"/>
      <c r="G4" s="42"/>
      <c r="H4" s="41" t="s">
        <v>25</v>
      </c>
      <c r="I4" s="42"/>
      <c r="J4" s="42"/>
      <c r="K4" s="41" t="s">
        <v>26</v>
      </c>
      <c r="L4" s="41"/>
      <c r="M4" s="84">
        <v>76</v>
      </c>
      <c r="N4" s="44"/>
      <c r="O4" s="43"/>
      <c r="P4" s="43"/>
      <c r="Q4" s="94">
        <f>+N4*M4</f>
        <v>0</v>
      </c>
      <c r="R4" s="43">
        <v>22</v>
      </c>
      <c r="S4" s="46">
        <f>+(1+(R4/100))*N4</f>
        <v>0</v>
      </c>
      <c r="T4" s="94">
        <f>+S4*M4</f>
        <v>0</v>
      </c>
      <c r="U4" s="47"/>
      <c r="V4" s="45"/>
      <c r="W4" s="45"/>
      <c r="X4" s="48">
        <v>16600</v>
      </c>
      <c r="Y4" s="45"/>
      <c r="Z4" s="45"/>
    </row>
    <row r="5" spans="1:26" ht="38.25" x14ac:dyDescent="0.2">
      <c r="A5" s="17">
        <v>20</v>
      </c>
      <c r="B5" s="10"/>
      <c r="C5" s="10" t="s">
        <v>27</v>
      </c>
      <c r="D5" s="10"/>
      <c r="E5" s="10"/>
      <c r="F5" s="11"/>
      <c r="G5" s="12"/>
      <c r="H5" s="11" t="s">
        <v>25</v>
      </c>
      <c r="I5" s="12"/>
      <c r="J5" s="12"/>
      <c r="K5" s="11" t="s">
        <v>26</v>
      </c>
      <c r="L5" s="11"/>
      <c r="M5" s="85">
        <v>12</v>
      </c>
      <c r="N5" s="13"/>
      <c r="O5" s="9"/>
      <c r="P5" s="9"/>
      <c r="Q5" s="95">
        <f t="shared" ref="Q5:Q68" si="0">+N5*M5</f>
        <v>0</v>
      </c>
      <c r="R5" s="9">
        <v>22</v>
      </c>
      <c r="S5" s="15">
        <f t="shared" ref="S5:S68" si="1">+(1+(R5/100))*N5</f>
        <v>0</v>
      </c>
      <c r="T5" s="95">
        <f t="shared" ref="T5:T68" si="2">+S5*M5</f>
        <v>0</v>
      </c>
      <c r="U5" s="16"/>
      <c r="V5" s="14"/>
      <c r="W5" s="14"/>
      <c r="X5" s="18">
        <v>16601</v>
      </c>
      <c r="Y5" s="14"/>
      <c r="Z5" s="14"/>
    </row>
    <row r="6" spans="1:26" ht="38.25" x14ac:dyDescent="0.2">
      <c r="A6" s="17">
        <v>30</v>
      </c>
      <c r="B6" s="10"/>
      <c r="C6" s="10" t="s">
        <v>28</v>
      </c>
      <c r="D6" s="10" t="s">
        <v>29</v>
      </c>
      <c r="E6" s="10"/>
      <c r="F6" s="11"/>
      <c r="G6" s="12"/>
      <c r="H6" s="11" t="s">
        <v>25</v>
      </c>
      <c r="I6" s="12"/>
      <c r="J6" s="12"/>
      <c r="K6" s="11" t="s">
        <v>26</v>
      </c>
      <c r="L6" s="11"/>
      <c r="M6" s="85">
        <v>36900</v>
      </c>
      <c r="N6" s="13"/>
      <c r="O6" s="9"/>
      <c r="P6" s="9"/>
      <c r="Q6" s="95">
        <f t="shared" si="0"/>
        <v>0</v>
      </c>
      <c r="R6" s="9">
        <v>22</v>
      </c>
      <c r="S6" s="15">
        <f t="shared" si="1"/>
        <v>0</v>
      </c>
      <c r="T6" s="95">
        <f t="shared" si="2"/>
        <v>0</v>
      </c>
      <c r="U6" s="16"/>
      <c r="V6" s="14"/>
      <c r="W6" s="14"/>
      <c r="X6" s="18">
        <v>16602</v>
      </c>
      <c r="Y6" s="14"/>
      <c r="Z6" s="14"/>
    </row>
    <row r="7" spans="1:26" ht="38.25" x14ac:dyDescent="0.2">
      <c r="A7" s="17">
        <v>40</v>
      </c>
      <c r="B7" s="10"/>
      <c r="C7" s="10"/>
      <c r="D7" s="10" t="s">
        <v>30</v>
      </c>
      <c r="E7" s="10"/>
      <c r="F7" s="11"/>
      <c r="G7" s="12"/>
      <c r="H7" s="11" t="s">
        <v>25</v>
      </c>
      <c r="I7" s="12"/>
      <c r="J7" s="12"/>
      <c r="K7" s="11" t="s">
        <v>26</v>
      </c>
      <c r="L7" s="11"/>
      <c r="M7" s="85">
        <v>1000</v>
      </c>
      <c r="N7" s="13"/>
      <c r="O7" s="9"/>
      <c r="P7" s="9"/>
      <c r="Q7" s="95">
        <f t="shared" si="0"/>
        <v>0</v>
      </c>
      <c r="R7" s="9">
        <v>22</v>
      </c>
      <c r="S7" s="15">
        <f t="shared" si="1"/>
        <v>0</v>
      </c>
      <c r="T7" s="95">
        <f t="shared" si="2"/>
        <v>0</v>
      </c>
      <c r="U7" s="16"/>
      <c r="V7" s="14"/>
      <c r="W7" s="14"/>
      <c r="X7" s="18">
        <v>16603</v>
      </c>
      <c r="Y7" s="14"/>
      <c r="Z7" s="14"/>
    </row>
    <row r="8" spans="1:26" ht="23.25" customHeight="1" x14ac:dyDescent="0.2">
      <c r="A8" s="17">
        <v>60</v>
      </c>
      <c r="B8" s="10"/>
      <c r="C8" s="10" t="s">
        <v>31</v>
      </c>
      <c r="D8" s="10" t="s">
        <v>32</v>
      </c>
      <c r="E8" s="10"/>
      <c r="F8" s="11"/>
      <c r="G8" s="12"/>
      <c r="H8" s="11" t="s">
        <v>25</v>
      </c>
      <c r="I8" s="12"/>
      <c r="J8" s="12"/>
      <c r="K8" s="11" t="s">
        <v>26</v>
      </c>
      <c r="L8" s="11"/>
      <c r="M8" s="85">
        <v>20500</v>
      </c>
      <c r="N8" s="13"/>
      <c r="O8" s="9"/>
      <c r="P8" s="9"/>
      <c r="Q8" s="95">
        <f t="shared" si="0"/>
        <v>0</v>
      </c>
      <c r="R8" s="9">
        <v>22</v>
      </c>
      <c r="S8" s="15">
        <f t="shared" si="1"/>
        <v>0</v>
      </c>
      <c r="T8" s="95">
        <f t="shared" si="2"/>
        <v>0</v>
      </c>
      <c r="U8" s="16"/>
      <c r="V8" s="14"/>
      <c r="W8" s="14"/>
      <c r="X8" s="18">
        <v>16605</v>
      </c>
      <c r="Y8" s="14"/>
      <c r="Z8" s="14"/>
    </row>
    <row r="9" spans="1:26" ht="23.25" customHeight="1" x14ac:dyDescent="0.2">
      <c r="A9" s="17">
        <v>70</v>
      </c>
      <c r="B9" s="10"/>
      <c r="C9" s="10"/>
      <c r="D9" s="10" t="s">
        <v>33</v>
      </c>
      <c r="E9" s="10"/>
      <c r="F9" s="11"/>
      <c r="G9" s="12"/>
      <c r="H9" s="11" t="s">
        <v>25</v>
      </c>
      <c r="I9" s="12"/>
      <c r="J9" s="12"/>
      <c r="K9" s="11" t="s">
        <v>26</v>
      </c>
      <c r="L9" s="11"/>
      <c r="M9" s="85">
        <v>15000</v>
      </c>
      <c r="N9" s="13"/>
      <c r="O9" s="9"/>
      <c r="P9" s="9"/>
      <c r="Q9" s="95">
        <f t="shared" si="0"/>
        <v>0</v>
      </c>
      <c r="R9" s="9">
        <v>22</v>
      </c>
      <c r="S9" s="15">
        <f t="shared" si="1"/>
        <v>0</v>
      </c>
      <c r="T9" s="95">
        <f t="shared" si="2"/>
        <v>0</v>
      </c>
      <c r="U9" s="16"/>
      <c r="V9" s="14"/>
      <c r="W9" s="14"/>
      <c r="X9" s="18">
        <v>16606</v>
      </c>
      <c r="Y9" s="14"/>
      <c r="Z9" s="14"/>
    </row>
    <row r="10" spans="1:26" ht="23.25" customHeight="1" x14ac:dyDescent="0.2">
      <c r="A10" s="17">
        <v>80</v>
      </c>
      <c r="B10" s="10"/>
      <c r="C10" s="10"/>
      <c r="D10" s="10" t="s">
        <v>34</v>
      </c>
      <c r="E10" s="10"/>
      <c r="F10" s="11"/>
      <c r="G10" s="12"/>
      <c r="H10" s="11" t="s">
        <v>25</v>
      </c>
      <c r="I10" s="12"/>
      <c r="J10" s="12"/>
      <c r="K10" s="11" t="s">
        <v>26</v>
      </c>
      <c r="L10" s="11"/>
      <c r="M10" s="85">
        <v>2400</v>
      </c>
      <c r="N10" s="13"/>
      <c r="O10" s="9"/>
      <c r="P10" s="9"/>
      <c r="Q10" s="95">
        <f t="shared" si="0"/>
        <v>0</v>
      </c>
      <c r="R10" s="9">
        <v>22</v>
      </c>
      <c r="S10" s="15">
        <f t="shared" si="1"/>
        <v>0</v>
      </c>
      <c r="T10" s="95">
        <f t="shared" si="2"/>
        <v>0</v>
      </c>
      <c r="U10" s="16"/>
      <c r="V10" s="14"/>
      <c r="W10" s="14"/>
      <c r="X10" s="18">
        <v>16607</v>
      </c>
      <c r="Y10" s="14"/>
      <c r="Z10" s="14"/>
    </row>
    <row r="11" spans="1:26" ht="51" x14ac:dyDescent="0.2">
      <c r="A11" s="17">
        <v>90</v>
      </c>
      <c r="B11" s="10"/>
      <c r="C11" s="10" t="s">
        <v>35</v>
      </c>
      <c r="D11" s="10" t="s">
        <v>36</v>
      </c>
      <c r="E11" s="79" t="s">
        <v>37</v>
      </c>
      <c r="F11" s="11"/>
      <c r="G11" s="12"/>
      <c r="H11" s="11" t="s">
        <v>25</v>
      </c>
      <c r="I11" s="12"/>
      <c r="J11" s="12"/>
      <c r="K11" s="11" t="s">
        <v>26</v>
      </c>
      <c r="L11" s="11"/>
      <c r="M11" s="86">
        <v>1</v>
      </c>
      <c r="N11" s="13"/>
      <c r="O11" s="9"/>
      <c r="P11" s="9"/>
      <c r="Q11" s="95">
        <f t="shared" si="0"/>
        <v>0</v>
      </c>
      <c r="R11" s="9">
        <v>9.5</v>
      </c>
      <c r="S11" s="15">
        <f t="shared" si="1"/>
        <v>0</v>
      </c>
      <c r="T11" s="95">
        <f t="shared" si="2"/>
        <v>0</v>
      </c>
      <c r="U11" s="16"/>
      <c r="V11" s="14"/>
      <c r="W11" s="14"/>
      <c r="X11" s="18">
        <v>16608</v>
      </c>
      <c r="Y11" s="14"/>
      <c r="Z11" s="14"/>
    </row>
    <row r="12" spans="1:26" ht="38.25" x14ac:dyDescent="0.2">
      <c r="A12" s="17">
        <v>100</v>
      </c>
      <c r="B12" s="10"/>
      <c r="C12" s="10"/>
      <c r="D12" s="10" t="s">
        <v>38</v>
      </c>
      <c r="E12" s="10"/>
      <c r="F12" s="11"/>
      <c r="G12" s="12"/>
      <c r="H12" s="11" t="s">
        <v>25</v>
      </c>
      <c r="I12" s="12"/>
      <c r="J12" s="12"/>
      <c r="K12" s="11" t="s">
        <v>26</v>
      </c>
      <c r="L12" s="11"/>
      <c r="M12" s="85">
        <v>37900</v>
      </c>
      <c r="N12" s="13"/>
      <c r="O12" s="9"/>
      <c r="P12" s="9"/>
      <c r="Q12" s="95">
        <f t="shared" si="0"/>
        <v>0</v>
      </c>
      <c r="R12" s="9">
        <v>22</v>
      </c>
      <c r="S12" s="15">
        <f t="shared" si="1"/>
        <v>0</v>
      </c>
      <c r="T12" s="95">
        <f t="shared" si="2"/>
        <v>0</v>
      </c>
      <c r="U12" s="16"/>
      <c r="V12" s="14"/>
      <c r="W12" s="14"/>
      <c r="X12" s="18">
        <v>16609</v>
      </c>
      <c r="Y12" s="14"/>
      <c r="Z12" s="14"/>
    </row>
    <row r="13" spans="1:26" ht="26.25" customHeight="1" x14ac:dyDescent="0.2">
      <c r="A13" s="17">
        <v>110</v>
      </c>
      <c r="B13" s="10"/>
      <c r="C13" s="10" t="s">
        <v>39</v>
      </c>
      <c r="D13" s="79" t="s">
        <v>37</v>
      </c>
      <c r="E13" s="10"/>
      <c r="F13" s="11"/>
      <c r="G13" s="12"/>
      <c r="H13" s="11" t="s">
        <v>25</v>
      </c>
      <c r="I13" s="12"/>
      <c r="J13" s="12"/>
      <c r="K13" s="11" t="s">
        <v>26</v>
      </c>
      <c r="L13" s="11"/>
      <c r="M13" s="86">
        <v>1</v>
      </c>
      <c r="N13" s="13"/>
      <c r="O13" s="9"/>
      <c r="P13" s="9"/>
      <c r="Q13" s="95">
        <f t="shared" si="0"/>
        <v>0</v>
      </c>
      <c r="R13" s="9">
        <v>22</v>
      </c>
      <c r="S13" s="15">
        <f t="shared" si="1"/>
        <v>0</v>
      </c>
      <c r="T13" s="95">
        <f t="shared" si="2"/>
        <v>0</v>
      </c>
      <c r="U13" s="16"/>
      <c r="V13" s="14"/>
      <c r="W13" s="14"/>
      <c r="X13" s="18">
        <v>16610</v>
      </c>
      <c r="Y13" s="14"/>
      <c r="Z13" s="14"/>
    </row>
    <row r="14" spans="1:26" ht="26.25" customHeight="1" x14ac:dyDescent="0.2">
      <c r="A14" s="17">
        <v>120</v>
      </c>
      <c r="B14" s="10"/>
      <c r="C14" s="10" t="s">
        <v>40</v>
      </c>
      <c r="D14" s="79" t="s">
        <v>37</v>
      </c>
      <c r="E14" s="10"/>
      <c r="F14" s="11"/>
      <c r="G14" s="12"/>
      <c r="H14" s="11" t="s">
        <v>25</v>
      </c>
      <c r="I14" s="12"/>
      <c r="J14" s="12"/>
      <c r="K14" s="11" t="s">
        <v>26</v>
      </c>
      <c r="L14" s="11"/>
      <c r="M14" s="86">
        <v>1</v>
      </c>
      <c r="N14" s="13"/>
      <c r="O14" s="9"/>
      <c r="P14" s="9"/>
      <c r="Q14" s="95">
        <f t="shared" si="0"/>
        <v>0</v>
      </c>
      <c r="R14" s="9">
        <v>22</v>
      </c>
      <c r="S14" s="15">
        <f t="shared" si="1"/>
        <v>0</v>
      </c>
      <c r="T14" s="95">
        <f t="shared" si="2"/>
        <v>0</v>
      </c>
      <c r="U14" s="16"/>
      <c r="V14" s="14"/>
      <c r="W14" s="14"/>
      <c r="X14" s="18">
        <v>16611</v>
      </c>
      <c r="Y14" s="14"/>
      <c r="Z14" s="14"/>
    </row>
    <row r="15" spans="1:26" ht="26.25" thickBot="1" x14ac:dyDescent="0.25">
      <c r="A15" s="19">
        <v>130</v>
      </c>
      <c r="B15" s="20"/>
      <c r="C15" s="20" t="s">
        <v>41</v>
      </c>
      <c r="D15" s="80" t="s">
        <v>37</v>
      </c>
      <c r="E15" s="20"/>
      <c r="F15" s="21"/>
      <c r="G15" s="22"/>
      <c r="H15" s="21" t="s">
        <v>25</v>
      </c>
      <c r="I15" s="22"/>
      <c r="J15" s="22"/>
      <c r="K15" s="21" t="s">
        <v>26</v>
      </c>
      <c r="L15" s="21"/>
      <c r="M15" s="87">
        <v>1</v>
      </c>
      <c r="N15" s="24"/>
      <c r="O15" s="23"/>
      <c r="P15" s="23"/>
      <c r="Q15" s="96">
        <f t="shared" si="0"/>
        <v>0</v>
      </c>
      <c r="R15" s="23">
        <v>22</v>
      </c>
      <c r="S15" s="26">
        <f t="shared" si="1"/>
        <v>0</v>
      </c>
      <c r="T15" s="96">
        <f t="shared" si="2"/>
        <v>0</v>
      </c>
      <c r="U15" s="27"/>
      <c r="V15" s="25">
        <f>SUM(Q4:Q15)</f>
        <v>0</v>
      </c>
      <c r="W15" s="25">
        <f>SUM(T4:T15)</f>
        <v>0</v>
      </c>
      <c r="X15" s="28">
        <v>16612</v>
      </c>
      <c r="Y15" s="25">
        <f>+V15*5</f>
        <v>0</v>
      </c>
      <c r="Z15" s="25">
        <f>+W15*5</f>
        <v>0</v>
      </c>
    </row>
    <row r="16" spans="1:26" ht="38.25" x14ac:dyDescent="0.2">
      <c r="A16" s="29">
        <v>140</v>
      </c>
      <c r="B16" s="30" t="s">
        <v>42</v>
      </c>
      <c r="C16" s="30" t="s">
        <v>24</v>
      </c>
      <c r="D16" s="30"/>
      <c r="E16" s="30"/>
      <c r="F16" s="31"/>
      <c r="G16" s="32"/>
      <c r="H16" s="31" t="s">
        <v>43</v>
      </c>
      <c r="I16" s="32"/>
      <c r="J16" s="32"/>
      <c r="K16" s="31" t="s">
        <v>26</v>
      </c>
      <c r="L16" s="31"/>
      <c r="M16" s="88">
        <v>16</v>
      </c>
      <c r="N16" s="34"/>
      <c r="O16" s="33"/>
      <c r="P16" s="33"/>
      <c r="Q16" s="97">
        <f t="shared" si="0"/>
        <v>0</v>
      </c>
      <c r="R16" s="33">
        <v>22</v>
      </c>
      <c r="S16" s="36">
        <f t="shared" si="1"/>
        <v>0</v>
      </c>
      <c r="T16" s="97">
        <f t="shared" si="2"/>
        <v>0</v>
      </c>
      <c r="U16" s="37"/>
      <c r="V16" s="35"/>
      <c r="W16" s="35"/>
      <c r="X16" s="38">
        <v>16613</v>
      </c>
      <c r="Y16" s="35"/>
      <c r="Z16" s="35"/>
    </row>
    <row r="17" spans="1:26" ht="38.25" x14ac:dyDescent="0.2">
      <c r="A17" s="17">
        <v>150</v>
      </c>
      <c r="B17" s="10"/>
      <c r="C17" s="10" t="s">
        <v>28</v>
      </c>
      <c r="D17" s="10" t="s">
        <v>29</v>
      </c>
      <c r="E17" s="10"/>
      <c r="F17" s="11"/>
      <c r="G17" s="12"/>
      <c r="H17" s="11" t="s">
        <v>43</v>
      </c>
      <c r="I17" s="12"/>
      <c r="J17" s="12"/>
      <c r="K17" s="11" t="s">
        <v>26</v>
      </c>
      <c r="L17" s="11"/>
      <c r="M17" s="85">
        <v>5800</v>
      </c>
      <c r="N17" s="13"/>
      <c r="O17" s="9"/>
      <c r="P17" s="9"/>
      <c r="Q17" s="95">
        <f t="shared" si="0"/>
        <v>0</v>
      </c>
      <c r="R17" s="9">
        <v>22</v>
      </c>
      <c r="S17" s="15">
        <f t="shared" si="1"/>
        <v>0</v>
      </c>
      <c r="T17" s="95">
        <f t="shared" si="2"/>
        <v>0</v>
      </c>
      <c r="U17" s="16"/>
      <c r="V17" s="14"/>
      <c r="W17" s="14"/>
      <c r="X17" s="18">
        <v>16614</v>
      </c>
      <c r="Y17" s="14"/>
      <c r="Z17" s="14"/>
    </row>
    <row r="18" spans="1:26" ht="27.75" customHeight="1" x14ac:dyDescent="0.2">
      <c r="A18" s="17">
        <v>160</v>
      </c>
      <c r="B18" s="10"/>
      <c r="C18" s="10"/>
      <c r="D18" s="10" t="s">
        <v>44</v>
      </c>
      <c r="E18" s="10"/>
      <c r="F18" s="11"/>
      <c r="G18" s="12"/>
      <c r="H18" s="11" t="s">
        <v>43</v>
      </c>
      <c r="I18" s="12"/>
      <c r="J18" s="12"/>
      <c r="K18" s="11" t="s">
        <v>26</v>
      </c>
      <c r="L18" s="11"/>
      <c r="M18" s="85">
        <v>1000</v>
      </c>
      <c r="N18" s="13"/>
      <c r="O18" s="9"/>
      <c r="P18" s="9"/>
      <c r="Q18" s="95">
        <f t="shared" si="0"/>
        <v>0</v>
      </c>
      <c r="R18" s="9">
        <v>22</v>
      </c>
      <c r="S18" s="15">
        <f t="shared" si="1"/>
        <v>0</v>
      </c>
      <c r="T18" s="95">
        <f t="shared" si="2"/>
        <v>0</v>
      </c>
      <c r="U18" s="16"/>
      <c r="V18" s="14"/>
      <c r="W18" s="14"/>
      <c r="X18" s="18">
        <v>16615</v>
      </c>
      <c r="Y18" s="14"/>
      <c r="Z18" s="14"/>
    </row>
    <row r="19" spans="1:26" ht="27.75" customHeight="1" x14ac:dyDescent="0.2">
      <c r="A19" s="17">
        <v>170</v>
      </c>
      <c r="B19" s="10"/>
      <c r="C19" s="10" t="s">
        <v>45</v>
      </c>
      <c r="D19" s="10" t="s">
        <v>46</v>
      </c>
      <c r="E19" s="10"/>
      <c r="F19" s="11"/>
      <c r="G19" s="12"/>
      <c r="H19" s="11" t="s">
        <v>43</v>
      </c>
      <c r="I19" s="12"/>
      <c r="J19" s="12"/>
      <c r="K19" s="11" t="s">
        <v>26</v>
      </c>
      <c r="L19" s="11"/>
      <c r="M19" s="85">
        <v>2000</v>
      </c>
      <c r="N19" s="13"/>
      <c r="O19" s="9"/>
      <c r="P19" s="9"/>
      <c r="Q19" s="95">
        <f t="shared" si="0"/>
        <v>0</v>
      </c>
      <c r="R19" s="9">
        <v>22</v>
      </c>
      <c r="S19" s="15">
        <f t="shared" si="1"/>
        <v>0</v>
      </c>
      <c r="T19" s="95">
        <f t="shared" si="2"/>
        <v>0</v>
      </c>
      <c r="U19" s="16"/>
      <c r="V19" s="14"/>
      <c r="W19" s="14"/>
      <c r="X19" s="18">
        <v>16616</v>
      </c>
      <c r="Y19" s="14"/>
      <c r="Z19" s="14"/>
    </row>
    <row r="20" spans="1:26" ht="27.75" customHeight="1" x14ac:dyDescent="0.2">
      <c r="A20" s="17">
        <v>180</v>
      </c>
      <c r="B20" s="10"/>
      <c r="C20" s="10"/>
      <c r="D20" s="10" t="s">
        <v>47</v>
      </c>
      <c r="E20" s="10"/>
      <c r="F20" s="11"/>
      <c r="G20" s="12"/>
      <c r="H20" s="11" t="s">
        <v>43</v>
      </c>
      <c r="I20" s="12"/>
      <c r="J20" s="12"/>
      <c r="K20" s="11" t="s">
        <v>26</v>
      </c>
      <c r="L20" s="11"/>
      <c r="M20" s="85">
        <v>3800</v>
      </c>
      <c r="N20" s="13"/>
      <c r="O20" s="9"/>
      <c r="P20" s="9"/>
      <c r="Q20" s="95">
        <f t="shared" si="0"/>
        <v>0</v>
      </c>
      <c r="R20" s="9">
        <v>22</v>
      </c>
      <c r="S20" s="15">
        <f t="shared" si="1"/>
        <v>0</v>
      </c>
      <c r="T20" s="95">
        <f t="shared" si="2"/>
        <v>0</v>
      </c>
      <c r="U20" s="16"/>
      <c r="V20" s="14"/>
      <c r="W20" s="14"/>
      <c r="X20" s="18">
        <v>16617</v>
      </c>
      <c r="Y20" s="14"/>
      <c r="Z20" s="14"/>
    </row>
    <row r="21" spans="1:26" ht="27.75" customHeight="1" x14ac:dyDescent="0.2">
      <c r="A21" s="17">
        <v>190</v>
      </c>
      <c r="B21" s="10"/>
      <c r="C21" s="10"/>
      <c r="D21" s="10" t="s">
        <v>48</v>
      </c>
      <c r="E21" s="10"/>
      <c r="F21" s="11"/>
      <c r="G21" s="12"/>
      <c r="H21" s="11" t="s">
        <v>43</v>
      </c>
      <c r="I21" s="12"/>
      <c r="J21" s="12"/>
      <c r="K21" s="11" t="s">
        <v>26</v>
      </c>
      <c r="L21" s="11"/>
      <c r="M21" s="85">
        <v>1000</v>
      </c>
      <c r="N21" s="13"/>
      <c r="O21" s="9"/>
      <c r="P21" s="9"/>
      <c r="Q21" s="95">
        <f t="shared" si="0"/>
        <v>0</v>
      </c>
      <c r="R21" s="9">
        <v>22</v>
      </c>
      <c r="S21" s="15">
        <f t="shared" si="1"/>
        <v>0</v>
      </c>
      <c r="T21" s="95">
        <f t="shared" si="2"/>
        <v>0</v>
      </c>
      <c r="U21" s="16"/>
      <c r="V21" s="14"/>
      <c r="W21" s="14"/>
      <c r="X21" s="18">
        <v>16618</v>
      </c>
      <c r="Y21" s="14"/>
      <c r="Z21" s="14"/>
    </row>
    <row r="22" spans="1:26" ht="89.25" x14ac:dyDescent="0.2">
      <c r="A22" s="17">
        <v>200</v>
      </c>
      <c r="B22" s="10"/>
      <c r="C22" s="10" t="s">
        <v>49</v>
      </c>
      <c r="D22" s="79" t="s">
        <v>50</v>
      </c>
      <c r="E22" s="10"/>
      <c r="F22" s="11"/>
      <c r="G22" s="12"/>
      <c r="H22" s="11" t="s">
        <v>43</v>
      </c>
      <c r="I22" s="12"/>
      <c r="J22" s="12"/>
      <c r="K22" s="11" t="s">
        <v>26</v>
      </c>
      <c r="L22" s="11"/>
      <c r="M22" s="86">
        <v>1</v>
      </c>
      <c r="N22" s="13"/>
      <c r="O22" s="9"/>
      <c r="P22" s="9"/>
      <c r="Q22" s="95">
        <f t="shared" si="0"/>
        <v>0</v>
      </c>
      <c r="R22" s="9">
        <v>9.5</v>
      </c>
      <c r="S22" s="15">
        <f t="shared" si="1"/>
        <v>0</v>
      </c>
      <c r="T22" s="95">
        <f t="shared" si="2"/>
        <v>0</v>
      </c>
      <c r="U22" s="16"/>
      <c r="V22" s="14"/>
      <c r="W22" s="14"/>
      <c r="X22" s="18">
        <v>16619</v>
      </c>
      <c r="Y22" s="14"/>
      <c r="Z22" s="14"/>
    </row>
    <row r="23" spans="1:26" ht="51" x14ac:dyDescent="0.2">
      <c r="A23" s="17">
        <v>230</v>
      </c>
      <c r="B23" s="10"/>
      <c r="C23" s="10" t="s">
        <v>51</v>
      </c>
      <c r="D23" s="10" t="s">
        <v>52</v>
      </c>
      <c r="E23" s="10"/>
      <c r="F23" s="11"/>
      <c r="G23" s="12"/>
      <c r="H23" s="11" t="s">
        <v>43</v>
      </c>
      <c r="I23" s="12"/>
      <c r="J23" s="12"/>
      <c r="K23" s="11" t="s">
        <v>26</v>
      </c>
      <c r="L23" s="11"/>
      <c r="M23" s="85">
        <v>6800</v>
      </c>
      <c r="N23" s="13"/>
      <c r="O23" s="9"/>
      <c r="P23" s="9"/>
      <c r="Q23" s="95">
        <f t="shared" si="0"/>
        <v>0</v>
      </c>
      <c r="R23" s="9">
        <v>9.5</v>
      </c>
      <c r="S23" s="15">
        <f t="shared" si="1"/>
        <v>0</v>
      </c>
      <c r="T23" s="95">
        <f t="shared" si="2"/>
        <v>0</v>
      </c>
      <c r="U23" s="16"/>
      <c r="V23" s="14"/>
      <c r="W23" s="14"/>
      <c r="X23" s="18">
        <v>16622</v>
      </c>
      <c r="Y23" s="14"/>
      <c r="Z23" s="14"/>
    </row>
    <row r="24" spans="1:26" ht="25.5" x14ac:dyDescent="0.2">
      <c r="A24" s="17">
        <v>231</v>
      </c>
      <c r="B24" s="10"/>
      <c r="C24" s="10" t="s">
        <v>53</v>
      </c>
      <c r="D24" s="10"/>
      <c r="E24" s="10"/>
      <c r="F24" s="11"/>
      <c r="G24" s="12"/>
      <c r="H24" s="11" t="s">
        <v>43</v>
      </c>
      <c r="I24" s="12"/>
      <c r="J24" s="12"/>
      <c r="K24" s="11" t="s">
        <v>26</v>
      </c>
      <c r="L24" s="11"/>
      <c r="M24" s="85">
        <v>3000</v>
      </c>
      <c r="N24" s="13"/>
      <c r="O24" s="9"/>
      <c r="P24" s="9"/>
      <c r="Q24" s="95">
        <f t="shared" si="0"/>
        <v>0</v>
      </c>
      <c r="R24" s="9">
        <v>9.5</v>
      </c>
      <c r="S24" s="15">
        <f t="shared" si="1"/>
        <v>0</v>
      </c>
      <c r="T24" s="95">
        <f t="shared" si="2"/>
        <v>0</v>
      </c>
      <c r="U24" s="16"/>
      <c r="V24" s="14"/>
      <c r="W24" s="14"/>
      <c r="X24" s="18">
        <v>17280</v>
      </c>
      <c r="Y24" s="14"/>
      <c r="Z24" s="14"/>
    </row>
    <row r="25" spans="1:26" ht="25.5" customHeight="1" x14ac:dyDescent="0.2">
      <c r="A25" s="17">
        <v>240</v>
      </c>
      <c r="B25" s="10"/>
      <c r="C25" s="10" t="s">
        <v>54</v>
      </c>
      <c r="D25" s="79" t="s">
        <v>50</v>
      </c>
      <c r="E25" s="10"/>
      <c r="F25" s="11"/>
      <c r="G25" s="12"/>
      <c r="H25" s="11" t="s">
        <v>43</v>
      </c>
      <c r="I25" s="12"/>
      <c r="J25" s="12"/>
      <c r="K25" s="11" t="s">
        <v>26</v>
      </c>
      <c r="L25" s="11"/>
      <c r="M25" s="86">
        <v>1</v>
      </c>
      <c r="N25" s="13"/>
      <c r="O25" s="9"/>
      <c r="P25" s="9"/>
      <c r="Q25" s="95">
        <f t="shared" si="0"/>
        <v>0</v>
      </c>
      <c r="R25" s="9">
        <v>22</v>
      </c>
      <c r="S25" s="15">
        <f t="shared" si="1"/>
        <v>0</v>
      </c>
      <c r="T25" s="95">
        <f t="shared" si="2"/>
        <v>0</v>
      </c>
      <c r="U25" s="16"/>
      <c r="V25" s="14"/>
      <c r="W25" s="14"/>
      <c r="X25" s="18">
        <v>16623</v>
      </c>
      <c r="Y25" s="14"/>
      <c r="Z25" s="14"/>
    </row>
    <row r="26" spans="1:26" ht="25.5" customHeight="1" x14ac:dyDescent="0.2">
      <c r="A26" s="17">
        <v>250</v>
      </c>
      <c r="B26" s="10"/>
      <c r="C26" s="10" t="s">
        <v>40</v>
      </c>
      <c r="D26" s="79" t="s">
        <v>50</v>
      </c>
      <c r="E26" s="10"/>
      <c r="F26" s="11"/>
      <c r="G26" s="12"/>
      <c r="H26" s="11" t="s">
        <v>43</v>
      </c>
      <c r="I26" s="12"/>
      <c r="J26" s="12"/>
      <c r="K26" s="11" t="s">
        <v>26</v>
      </c>
      <c r="L26" s="11"/>
      <c r="M26" s="86">
        <v>1</v>
      </c>
      <c r="N26" s="13"/>
      <c r="O26" s="9"/>
      <c r="P26" s="9"/>
      <c r="Q26" s="95">
        <f t="shared" si="0"/>
        <v>0</v>
      </c>
      <c r="R26" s="9">
        <v>22</v>
      </c>
      <c r="S26" s="15">
        <f t="shared" si="1"/>
        <v>0</v>
      </c>
      <c r="T26" s="95">
        <f t="shared" si="2"/>
        <v>0</v>
      </c>
      <c r="U26" s="16"/>
      <c r="V26" s="14"/>
      <c r="W26" s="14"/>
      <c r="X26" s="18">
        <v>16624</v>
      </c>
      <c r="Y26" s="14"/>
      <c r="Z26" s="14"/>
    </row>
    <row r="27" spans="1:26" ht="26.25" thickBot="1" x14ac:dyDescent="0.25">
      <c r="A27" s="49">
        <v>260</v>
      </c>
      <c r="B27" s="50"/>
      <c r="C27" s="50" t="s">
        <v>41</v>
      </c>
      <c r="D27" s="81" t="s">
        <v>50</v>
      </c>
      <c r="E27" s="50"/>
      <c r="F27" s="51"/>
      <c r="G27" s="52"/>
      <c r="H27" s="51" t="s">
        <v>43</v>
      </c>
      <c r="I27" s="52"/>
      <c r="J27" s="52"/>
      <c r="K27" s="51" t="s">
        <v>26</v>
      </c>
      <c r="L27" s="51"/>
      <c r="M27" s="89">
        <v>1</v>
      </c>
      <c r="N27" s="54"/>
      <c r="O27" s="53"/>
      <c r="P27" s="53"/>
      <c r="Q27" s="98">
        <f t="shared" si="0"/>
        <v>0</v>
      </c>
      <c r="R27" s="53">
        <v>22</v>
      </c>
      <c r="S27" s="56">
        <f t="shared" si="1"/>
        <v>0</v>
      </c>
      <c r="T27" s="98">
        <f t="shared" si="2"/>
        <v>0</v>
      </c>
      <c r="U27" s="57"/>
      <c r="V27" s="55">
        <f>SUM(Q16:Q27)</f>
        <v>0</v>
      </c>
      <c r="W27" s="55">
        <f>SUM(T16:T27)</f>
        <v>0</v>
      </c>
      <c r="X27" s="58">
        <v>16625</v>
      </c>
      <c r="Y27" s="55">
        <f t="shared" ref="Y27:Y71" si="3">+V27*5</f>
        <v>0</v>
      </c>
      <c r="Z27" s="55">
        <f t="shared" ref="Z27:Z71" si="4">+W27*5</f>
        <v>0</v>
      </c>
    </row>
    <row r="28" spans="1:26" ht="26.25" thickBot="1" x14ac:dyDescent="0.25">
      <c r="A28" s="59">
        <v>270</v>
      </c>
      <c r="B28" s="60" t="s">
        <v>55</v>
      </c>
      <c r="C28" s="60"/>
      <c r="D28" s="60"/>
      <c r="E28" s="60"/>
      <c r="F28" s="61"/>
      <c r="G28" s="62"/>
      <c r="H28" s="61" t="s">
        <v>56</v>
      </c>
      <c r="I28" s="62"/>
      <c r="J28" s="62"/>
      <c r="K28" s="61" t="s">
        <v>26</v>
      </c>
      <c r="L28" s="61"/>
      <c r="M28" s="90">
        <v>35000</v>
      </c>
      <c r="N28" s="64"/>
      <c r="O28" s="63"/>
      <c r="P28" s="63"/>
      <c r="Q28" s="99">
        <f t="shared" si="0"/>
        <v>0</v>
      </c>
      <c r="R28" s="63">
        <v>9.5</v>
      </c>
      <c r="S28" s="66">
        <f t="shared" si="1"/>
        <v>0</v>
      </c>
      <c r="T28" s="99">
        <f t="shared" si="2"/>
        <v>0</v>
      </c>
      <c r="U28" s="67"/>
      <c r="V28" s="65">
        <f>SUM(Q28)</f>
        <v>0</v>
      </c>
      <c r="W28" s="65">
        <f>SUM(T28)</f>
        <v>0</v>
      </c>
      <c r="X28" s="68">
        <v>16626</v>
      </c>
      <c r="Y28" s="65">
        <f t="shared" si="3"/>
        <v>0</v>
      </c>
      <c r="Z28" s="65">
        <f t="shared" si="4"/>
        <v>0</v>
      </c>
    </row>
    <row r="29" spans="1:26" ht="26.25" thickBot="1" x14ac:dyDescent="0.25">
      <c r="A29" s="69">
        <v>280</v>
      </c>
      <c r="B29" s="70" t="s">
        <v>57</v>
      </c>
      <c r="C29" s="70"/>
      <c r="D29" s="70"/>
      <c r="E29" s="70"/>
      <c r="F29" s="71"/>
      <c r="G29" s="72"/>
      <c r="H29" s="71" t="s">
        <v>58</v>
      </c>
      <c r="I29" s="72"/>
      <c r="J29" s="72"/>
      <c r="K29" s="71" t="s">
        <v>26</v>
      </c>
      <c r="L29" s="71"/>
      <c r="M29" s="91">
        <v>12000</v>
      </c>
      <c r="N29" s="74"/>
      <c r="O29" s="73"/>
      <c r="P29" s="73"/>
      <c r="Q29" s="100">
        <f t="shared" si="0"/>
        <v>0</v>
      </c>
      <c r="R29" s="73">
        <v>9.5</v>
      </c>
      <c r="S29" s="76">
        <f t="shared" si="1"/>
        <v>0</v>
      </c>
      <c r="T29" s="100">
        <f t="shared" si="2"/>
        <v>0</v>
      </c>
      <c r="U29" s="77"/>
      <c r="V29" s="75">
        <f>SUM(Q29)</f>
        <v>0</v>
      </c>
      <c r="W29" s="75">
        <f>SUM(T29)</f>
        <v>0</v>
      </c>
      <c r="X29" s="78">
        <v>16627</v>
      </c>
      <c r="Y29" s="75">
        <f t="shared" si="3"/>
        <v>0</v>
      </c>
      <c r="Z29" s="75">
        <f t="shared" si="4"/>
        <v>0</v>
      </c>
    </row>
    <row r="30" spans="1:26" ht="25.5" x14ac:dyDescent="0.2">
      <c r="A30" s="39">
        <v>290</v>
      </c>
      <c r="B30" s="40" t="s">
        <v>59</v>
      </c>
      <c r="C30" s="40" t="s">
        <v>60</v>
      </c>
      <c r="D30" s="40"/>
      <c r="E30" s="40"/>
      <c r="F30" s="41"/>
      <c r="G30" s="42"/>
      <c r="H30" s="41" t="s">
        <v>61</v>
      </c>
      <c r="I30" s="42"/>
      <c r="J30" s="42"/>
      <c r="K30" s="41" t="s">
        <v>26</v>
      </c>
      <c r="L30" s="41"/>
      <c r="M30" s="84">
        <v>300</v>
      </c>
      <c r="N30" s="44"/>
      <c r="O30" s="43"/>
      <c r="P30" s="43"/>
      <c r="Q30" s="94">
        <f t="shared" si="0"/>
        <v>0</v>
      </c>
      <c r="R30" s="43">
        <v>9.5</v>
      </c>
      <c r="S30" s="46">
        <f t="shared" si="1"/>
        <v>0</v>
      </c>
      <c r="T30" s="94">
        <f t="shared" si="2"/>
        <v>0</v>
      </c>
      <c r="U30" s="47"/>
      <c r="V30" s="45"/>
      <c r="W30" s="45"/>
      <c r="X30" s="48">
        <v>16628</v>
      </c>
      <c r="Y30" s="45"/>
      <c r="Z30" s="45"/>
    </row>
    <row r="31" spans="1:26" ht="25.5" x14ac:dyDescent="0.2">
      <c r="A31" s="17">
        <v>300</v>
      </c>
      <c r="B31" s="10"/>
      <c r="C31" s="10" t="s">
        <v>62</v>
      </c>
      <c r="D31" s="10"/>
      <c r="E31" s="10"/>
      <c r="F31" s="11"/>
      <c r="G31" s="12"/>
      <c r="H31" s="11" t="s">
        <v>61</v>
      </c>
      <c r="I31" s="12"/>
      <c r="J31" s="12"/>
      <c r="K31" s="11" t="s">
        <v>26</v>
      </c>
      <c r="L31" s="11"/>
      <c r="M31" s="85">
        <v>300</v>
      </c>
      <c r="N31" s="13"/>
      <c r="O31" s="9"/>
      <c r="P31" s="9"/>
      <c r="Q31" s="95">
        <f t="shared" si="0"/>
        <v>0</v>
      </c>
      <c r="R31" s="9">
        <v>9.5</v>
      </c>
      <c r="S31" s="15">
        <f t="shared" si="1"/>
        <v>0</v>
      </c>
      <c r="T31" s="95">
        <f t="shared" si="2"/>
        <v>0</v>
      </c>
      <c r="U31" s="16"/>
      <c r="V31" s="14"/>
      <c r="W31" s="14"/>
      <c r="X31" s="18">
        <v>16629</v>
      </c>
      <c r="Y31" s="14"/>
      <c r="Z31" s="14"/>
    </row>
    <row r="32" spans="1:26" ht="25.5" x14ac:dyDescent="0.2">
      <c r="A32" s="17">
        <v>310</v>
      </c>
      <c r="B32" s="10"/>
      <c r="C32" s="10" t="s">
        <v>63</v>
      </c>
      <c r="D32" s="10"/>
      <c r="E32" s="10"/>
      <c r="F32" s="11"/>
      <c r="G32" s="12"/>
      <c r="H32" s="11" t="s">
        <v>61</v>
      </c>
      <c r="I32" s="12"/>
      <c r="J32" s="12"/>
      <c r="K32" s="11" t="s">
        <v>26</v>
      </c>
      <c r="L32" s="11"/>
      <c r="M32" s="85">
        <v>100</v>
      </c>
      <c r="N32" s="13"/>
      <c r="O32" s="9"/>
      <c r="P32" s="9"/>
      <c r="Q32" s="95">
        <f t="shared" si="0"/>
        <v>0</v>
      </c>
      <c r="R32" s="9">
        <v>9.5</v>
      </c>
      <c r="S32" s="15">
        <f t="shared" si="1"/>
        <v>0</v>
      </c>
      <c r="T32" s="95">
        <f t="shared" si="2"/>
        <v>0</v>
      </c>
      <c r="U32" s="16"/>
      <c r="V32" s="14"/>
      <c r="W32" s="14"/>
      <c r="X32" s="18">
        <v>16630</v>
      </c>
      <c r="Y32" s="14"/>
      <c r="Z32" s="14"/>
    </row>
    <row r="33" spans="1:26" ht="24" customHeight="1" x14ac:dyDescent="0.2">
      <c r="A33" s="17">
        <v>320</v>
      </c>
      <c r="B33" s="10"/>
      <c r="C33" s="10" t="s">
        <v>64</v>
      </c>
      <c r="D33" s="10"/>
      <c r="E33" s="10"/>
      <c r="F33" s="11"/>
      <c r="G33" s="12"/>
      <c r="H33" s="11" t="s">
        <v>61</v>
      </c>
      <c r="I33" s="12"/>
      <c r="J33" s="12"/>
      <c r="K33" s="11" t="s">
        <v>26</v>
      </c>
      <c r="L33" s="11"/>
      <c r="M33" s="85">
        <v>40</v>
      </c>
      <c r="N33" s="13"/>
      <c r="O33" s="9"/>
      <c r="P33" s="9"/>
      <c r="Q33" s="95">
        <f t="shared" si="0"/>
        <v>0</v>
      </c>
      <c r="R33" s="9">
        <v>9.5</v>
      </c>
      <c r="S33" s="15">
        <f t="shared" si="1"/>
        <v>0</v>
      </c>
      <c r="T33" s="95">
        <f t="shared" si="2"/>
        <v>0</v>
      </c>
      <c r="U33" s="16"/>
      <c r="V33" s="14"/>
      <c r="W33" s="14"/>
      <c r="X33" s="18">
        <v>16631</v>
      </c>
      <c r="Y33" s="14"/>
      <c r="Z33" s="14"/>
    </row>
    <row r="34" spans="1:26" ht="24" customHeight="1" x14ac:dyDescent="0.2">
      <c r="A34" s="17">
        <v>330</v>
      </c>
      <c r="B34" s="10"/>
      <c r="C34" s="10" t="s">
        <v>65</v>
      </c>
      <c r="D34" s="10"/>
      <c r="E34" s="10"/>
      <c r="F34" s="11"/>
      <c r="G34" s="12"/>
      <c r="H34" s="11" t="s">
        <v>61</v>
      </c>
      <c r="I34" s="12"/>
      <c r="J34" s="12"/>
      <c r="K34" s="11" t="s">
        <v>26</v>
      </c>
      <c r="L34" s="11"/>
      <c r="M34" s="85">
        <v>40</v>
      </c>
      <c r="N34" s="13"/>
      <c r="O34" s="9"/>
      <c r="P34" s="9"/>
      <c r="Q34" s="95">
        <f t="shared" si="0"/>
        <v>0</v>
      </c>
      <c r="R34" s="9">
        <v>9.5</v>
      </c>
      <c r="S34" s="15">
        <f t="shared" si="1"/>
        <v>0</v>
      </c>
      <c r="T34" s="95">
        <f t="shared" si="2"/>
        <v>0</v>
      </c>
      <c r="U34" s="16"/>
      <c r="V34" s="14"/>
      <c r="W34" s="14"/>
      <c r="X34" s="18">
        <v>16632</v>
      </c>
      <c r="Y34" s="14"/>
      <c r="Z34" s="14"/>
    </row>
    <row r="35" spans="1:26" ht="38.25" x14ac:dyDescent="0.2">
      <c r="A35" s="17">
        <v>340</v>
      </c>
      <c r="B35" s="10"/>
      <c r="C35" s="10" t="s">
        <v>66</v>
      </c>
      <c r="D35" s="10"/>
      <c r="E35" s="10"/>
      <c r="F35" s="11"/>
      <c r="G35" s="12"/>
      <c r="H35" s="11" t="s">
        <v>61</v>
      </c>
      <c r="I35" s="12"/>
      <c r="J35" s="12"/>
      <c r="K35" s="11" t="s">
        <v>26</v>
      </c>
      <c r="L35" s="11"/>
      <c r="M35" s="85">
        <v>30</v>
      </c>
      <c r="N35" s="13"/>
      <c r="O35" s="9"/>
      <c r="P35" s="9"/>
      <c r="Q35" s="95">
        <f t="shared" si="0"/>
        <v>0</v>
      </c>
      <c r="R35" s="9">
        <v>9.5</v>
      </c>
      <c r="S35" s="15">
        <f t="shared" si="1"/>
        <v>0</v>
      </c>
      <c r="T35" s="95">
        <f t="shared" si="2"/>
        <v>0</v>
      </c>
      <c r="U35" s="16"/>
      <c r="V35" s="14"/>
      <c r="W35" s="14"/>
      <c r="X35" s="18">
        <v>16633</v>
      </c>
      <c r="Y35" s="14"/>
      <c r="Z35" s="14"/>
    </row>
    <row r="36" spans="1:26" ht="25.5" x14ac:dyDescent="0.2">
      <c r="A36" s="17">
        <v>350</v>
      </c>
      <c r="B36" s="10"/>
      <c r="C36" s="10" t="s">
        <v>67</v>
      </c>
      <c r="D36" s="10"/>
      <c r="E36" s="10"/>
      <c r="F36" s="11"/>
      <c r="G36" s="12"/>
      <c r="H36" s="11" t="s">
        <v>61</v>
      </c>
      <c r="I36" s="12"/>
      <c r="J36" s="12"/>
      <c r="K36" s="11" t="s">
        <v>26</v>
      </c>
      <c r="L36" s="11"/>
      <c r="M36" s="85">
        <v>10</v>
      </c>
      <c r="N36" s="13"/>
      <c r="O36" s="9"/>
      <c r="P36" s="9"/>
      <c r="Q36" s="95">
        <f t="shared" si="0"/>
        <v>0</v>
      </c>
      <c r="R36" s="9">
        <v>9.5</v>
      </c>
      <c r="S36" s="15">
        <f t="shared" si="1"/>
        <v>0</v>
      </c>
      <c r="T36" s="95">
        <f t="shared" si="2"/>
        <v>0</v>
      </c>
      <c r="U36" s="16"/>
      <c r="V36" s="14"/>
      <c r="W36" s="14"/>
      <c r="X36" s="18">
        <v>16634</v>
      </c>
      <c r="Y36" s="14"/>
      <c r="Z36" s="14"/>
    </row>
    <row r="37" spans="1:26" ht="26.25" thickBot="1" x14ac:dyDescent="0.25">
      <c r="A37" s="19">
        <v>360</v>
      </c>
      <c r="B37" s="20"/>
      <c r="C37" s="20" t="s">
        <v>68</v>
      </c>
      <c r="D37" s="20"/>
      <c r="E37" s="20"/>
      <c r="F37" s="21"/>
      <c r="G37" s="22"/>
      <c r="H37" s="21" t="s">
        <v>61</v>
      </c>
      <c r="I37" s="22"/>
      <c r="J37" s="22"/>
      <c r="K37" s="21" t="s">
        <v>26</v>
      </c>
      <c r="L37" s="21"/>
      <c r="M37" s="92">
        <v>10</v>
      </c>
      <c r="N37" s="24"/>
      <c r="O37" s="23"/>
      <c r="P37" s="23"/>
      <c r="Q37" s="96">
        <f t="shared" si="0"/>
        <v>0</v>
      </c>
      <c r="R37" s="23">
        <v>9.5</v>
      </c>
      <c r="S37" s="26">
        <f t="shared" si="1"/>
        <v>0</v>
      </c>
      <c r="T37" s="96">
        <f t="shared" si="2"/>
        <v>0</v>
      </c>
      <c r="U37" s="27"/>
      <c r="V37" s="25">
        <f>SUM(Q30:Q37)</f>
        <v>0</v>
      </c>
      <c r="W37" s="25">
        <f>SUM(T30:T37)</f>
        <v>0</v>
      </c>
      <c r="X37" s="28">
        <v>16635</v>
      </c>
      <c r="Y37" s="25">
        <f t="shared" si="3"/>
        <v>0</v>
      </c>
      <c r="Z37" s="25">
        <f t="shared" si="4"/>
        <v>0</v>
      </c>
    </row>
    <row r="38" spans="1:26" ht="38.25" x14ac:dyDescent="0.2">
      <c r="A38" s="29">
        <v>371</v>
      </c>
      <c r="B38" s="30" t="s">
        <v>69</v>
      </c>
      <c r="C38" s="30" t="s">
        <v>70</v>
      </c>
      <c r="D38" s="30"/>
      <c r="E38" s="30"/>
      <c r="F38" s="31"/>
      <c r="G38" s="32"/>
      <c r="H38" s="31" t="s">
        <v>71</v>
      </c>
      <c r="I38" s="32"/>
      <c r="J38" s="32"/>
      <c r="K38" s="31" t="s">
        <v>26</v>
      </c>
      <c r="L38" s="31"/>
      <c r="M38" s="88">
        <v>20</v>
      </c>
      <c r="N38" s="34"/>
      <c r="O38" s="33"/>
      <c r="P38" s="33"/>
      <c r="Q38" s="97">
        <f t="shared" si="0"/>
        <v>0</v>
      </c>
      <c r="R38" s="33">
        <v>9.5</v>
      </c>
      <c r="S38" s="36">
        <f t="shared" si="1"/>
        <v>0</v>
      </c>
      <c r="T38" s="97">
        <f t="shared" si="2"/>
        <v>0</v>
      </c>
      <c r="U38" s="37"/>
      <c r="V38" s="35"/>
      <c r="W38" s="35"/>
      <c r="X38" s="38">
        <v>17281</v>
      </c>
      <c r="Y38" s="35"/>
      <c r="Z38" s="35"/>
    </row>
    <row r="39" spans="1:26" ht="39" thickBot="1" x14ac:dyDescent="0.25">
      <c r="A39" s="49">
        <v>372</v>
      </c>
      <c r="B39" s="50"/>
      <c r="C39" s="50" t="s">
        <v>72</v>
      </c>
      <c r="D39" s="50"/>
      <c r="E39" s="50"/>
      <c r="F39" s="51"/>
      <c r="G39" s="52"/>
      <c r="H39" s="51" t="s">
        <v>71</v>
      </c>
      <c r="I39" s="52"/>
      <c r="J39" s="52"/>
      <c r="K39" s="51" t="s">
        <v>26</v>
      </c>
      <c r="L39" s="51"/>
      <c r="M39" s="93">
        <v>20</v>
      </c>
      <c r="N39" s="54"/>
      <c r="O39" s="53"/>
      <c r="P39" s="53"/>
      <c r="Q39" s="98">
        <f t="shared" si="0"/>
        <v>0</v>
      </c>
      <c r="R39" s="53">
        <v>9.5</v>
      </c>
      <c r="S39" s="56">
        <f t="shared" si="1"/>
        <v>0</v>
      </c>
      <c r="T39" s="98">
        <f t="shared" si="2"/>
        <v>0</v>
      </c>
      <c r="U39" s="57"/>
      <c r="V39" s="55">
        <f>SUM(Q38:Q39)</f>
        <v>0</v>
      </c>
      <c r="W39" s="55">
        <f>SUM(T38:T39)</f>
        <v>0</v>
      </c>
      <c r="X39" s="58">
        <v>17282</v>
      </c>
      <c r="Y39" s="55">
        <f t="shared" si="3"/>
        <v>0</v>
      </c>
      <c r="Z39" s="55">
        <f t="shared" si="4"/>
        <v>0</v>
      </c>
    </row>
    <row r="40" spans="1:26" ht="38.25" x14ac:dyDescent="0.2">
      <c r="A40" s="39">
        <v>410</v>
      </c>
      <c r="B40" s="40" t="s">
        <v>73</v>
      </c>
      <c r="C40" s="40" t="s">
        <v>74</v>
      </c>
      <c r="D40" s="40"/>
      <c r="E40" s="40"/>
      <c r="F40" s="41"/>
      <c r="G40" s="42"/>
      <c r="H40" s="41" t="s">
        <v>75</v>
      </c>
      <c r="I40" s="42"/>
      <c r="J40" s="42"/>
      <c r="K40" s="41" t="s">
        <v>26</v>
      </c>
      <c r="L40" s="41"/>
      <c r="M40" s="84">
        <v>20</v>
      </c>
      <c r="N40" s="44"/>
      <c r="O40" s="43"/>
      <c r="P40" s="43"/>
      <c r="Q40" s="94">
        <f t="shared" si="0"/>
        <v>0</v>
      </c>
      <c r="R40" s="43">
        <v>9.5</v>
      </c>
      <c r="S40" s="46">
        <f t="shared" si="1"/>
        <v>0</v>
      </c>
      <c r="T40" s="94">
        <f t="shared" si="2"/>
        <v>0</v>
      </c>
      <c r="U40" s="47"/>
      <c r="V40" s="45"/>
      <c r="W40" s="45"/>
      <c r="X40" s="48">
        <v>16640</v>
      </c>
      <c r="Y40" s="45"/>
      <c r="Z40" s="45"/>
    </row>
    <row r="41" spans="1:26" ht="38.25" x14ac:dyDescent="0.2">
      <c r="A41" s="17">
        <v>420</v>
      </c>
      <c r="B41" s="10"/>
      <c r="C41" s="10" t="s">
        <v>76</v>
      </c>
      <c r="D41" s="10"/>
      <c r="E41" s="10"/>
      <c r="F41" s="11"/>
      <c r="G41" s="12"/>
      <c r="H41" s="11" t="s">
        <v>75</v>
      </c>
      <c r="I41" s="12"/>
      <c r="J41" s="12"/>
      <c r="K41" s="11" t="s">
        <v>26</v>
      </c>
      <c r="L41" s="11"/>
      <c r="M41" s="85">
        <v>30</v>
      </c>
      <c r="N41" s="13"/>
      <c r="O41" s="9"/>
      <c r="P41" s="9"/>
      <c r="Q41" s="95">
        <f t="shared" si="0"/>
        <v>0</v>
      </c>
      <c r="R41" s="9">
        <v>9.5</v>
      </c>
      <c r="S41" s="15">
        <f t="shared" si="1"/>
        <v>0</v>
      </c>
      <c r="T41" s="95">
        <f t="shared" si="2"/>
        <v>0</v>
      </c>
      <c r="U41" s="16"/>
      <c r="V41" s="14"/>
      <c r="W41" s="14"/>
      <c r="X41" s="18">
        <v>16641</v>
      </c>
      <c r="Y41" s="14"/>
      <c r="Z41" s="14"/>
    </row>
    <row r="42" spans="1:26" ht="51" x14ac:dyDescent="0.2">
      <c r="A42" s="17">
        <v>430</v>
      </c>
      <c r="B42" s="10"/>
      <c r="C42" s="10" t="s">
        <v>77</v>
      </c>
      <c r="D42" s="10"/>
      <c r="E42" s="10"/>
      <c r="F42" s="11"/>
      <c r="G42" s="12"/>
      <c r="H42" s="11" t="s">
        <v>75</v>
      </c>
      <c r="I42" s="12"/>
      <c r="J42" s="12"/>
      <c r="K42" s="11" t="s">
        <v>26</v>
      </c>
      <c r="L42" s="11"/>
      <c r="M42" s="85">
        <v>5</v>
      </c>
      <c r="N42" s="13"/>
      <c r="O42" s="9"/>
      <c r="P42" s="9"/>
      <c r="Q42" s="95">
        <f t="shared" si="0"/>
        <v>0</v>
      </c>
      <c r="R42" s="9">
        <v>9.5</v>
      </c>
      <c r="S42" s="15">
        <f t="shared" si="1"/>
        <v>0</v>
      </c>
      <c r="T42" s="95">
        <f t="shared" si="2"/>
        <v>0</v>
      </c>
      <c r="U42" s="16"/>
      <c r="V42" s="14"/>
      <c r="W42" s="14"/>
      <c r="X42" s="18">
        <v>16642</v>
      </c>
      <c r="Y42" s="14"/>
      <c r="Z42" s="14"/>
    </row>
    <row r="43" spans="1:26" ht="26.25" thickBot="1" x14ac:dyDescent="0.25">
      <c r="A43" s="19">
        <v>431</v>
      </c>
      <c r="B43" s="20"/>
      <c r="C43" s="20" t="s">
        <v>78</v>
      </c>
      <c r="D43" s="20"/>
      <c r="E43" s="20"/>
      <c r="F43" s="21"/>
      <c r="G43" s="22"/>
      <c r="H43" s="21" t="s">
        <v>75</v>
      </c>
      <c r="I43" s="22"/>
      <c r="J43" s="22"/>
      <c r="K43" s="21" t="s">
        <v>26</v>
      </c>
      <c r="L43" s="21"/>
      <c r="M43" s="92">
        <v>10</v>
      </c>
      <c r="N43" s="24"/>
      <c r="O43" s="23"/>
      <c r="P43" s="23"/>
      <c r="Q43" s="96">
        <f t="shared" si="0"/>
        <v>0</v>
      </c>
      <c r="R43" s="23">
        <v>9.5</v>
      </c>
      <c r="S43" s="26">
        <f t="shared" si="1"/>
        <v>0</v>
      </c>
      <c r="T43" s="96">
        <f t="shared" si="2"/>
        <v>0</v>
      </c>
      <c r="U43" s="27"/>
      <c r="V43" s="25">
        <f>SUM(Q40:Q43)</f>
        <v>0</v>
      </c>
      <c r="W43" s="25">
        <f>SUM(T40:T43)</f>
        <v>0</v>
      </c>
      <c r="X43" s="28">
        <v>17283</v>
      </c>
      <c r="Y43" s="25">
        <f t="shared" si="3"/>
        <v>0</v>
      </c>
      <c r="Z43" s="25">
        <f t="shared" si="4"/>
        <v>0</v>
      </c>
    </row>
    <row r="44" spans="1:26" ht="25.5" x14ac:dyDescent="0.2">
      <c r="A44" s="29">
        <v>440</v>
      </c>
      <c r="B44" s="30" t="s">
        <v>79</v>
      </c>
      <c r="C44" s="30" t="s">
        <v>80</v>
      </c>
      <c r="D44" s="30"/>
      <c r="E44" s="30"/>
      <c r="F44" s="31"/>
      <c r="G44" s="32"/>
      <c r="H44" s="31" t="s">
        <v>81</v>
      </c>
      <c r="I44" s="32"/>
      <c r="J44" s="32"/>
      <c r="K44" s="31" t="s">
        <v>26</v>
      </c>
      <c r="L44" s="31"/>
      <c r="M44" s="88">
        <v>25</v>
      </c>
      <c r="N44" s="34"/>
      <c r="O44" s="33"/>
      <c r="P44" s="33"/>
      <c r="Q44" s="97">
        <f t="shared" si="0"/>
        <v>0</v>
      </c>
      <c r="R44" s="33">
        <v>9.5</v>
      </c>
      <c r="S44" s="36">
        <f t="shared" si="1"/>
        <v>0</v>
      </c>
      <c r="T44" s="97">
        <f t="shared" si="2"/>
        <v>0</v>
      </c>
      <c r="U44" s="37"/>
      <c r="V44" s="35"/>
      <c r="W44" s="35"/>
      <c r="X44" s="38">
        <v>16643</v>
      </c>
      <c r="Y44" s="35"/>
      <c r="Z44" s="35"/>
    </row>
    <row r="45" spans="1:26" ht="25.5" x14ac:dyDescent="0.2">
      <c r="A45" s="17">
        <v>450</v>
      </c>
      <c r="B45" s="10"/>
      <c r="C45" s="10" t="s">
        <v>82</v>
      </c>
      <c r="D45" s="10"/>
      <c r="E45" s="10"/>
      <c r="F45" s="11"/>
      <c r="G45" s="12"/>
      <c r="H45" s="11" t="s">
        <v>81</v>
      </c>
      <c r="I45" s="12"/>
      <c r="J45" s="12"/>
      <c r="K45" s="11" t="s">
        <v>26</v>
      </c>
      <c r="L45" s="11"/>
      <c r="M45" s="85">
        <v>20</v>
      </c>
      <c r="N45" s="13"/>
      <c r="O45" s="9"/>
      <c r="P45" s="9"/>
      <c r="Q45" s="95">
        <f t="shared" si="0"/>
        <v>0</v>
      </c>
      <c r="R45" s="9">
        <v>9.5</v>
      </c>
      <c r="S45" s="15">
        <f t="shared" si="1"/>
        <v>0</v>
      </c>
      <c r="T45" s="95">
        <f t="shared" si="2"/>
        <v>0</v>
      </c>
      <c r="U45" s="16"/>
      <c r="V45" s="14"/>
      <c r="W45" s="14"/>
      <c r="X45" s="18">
        <v>16644</v>
      </c>
      <c r="Y45" s="14"/>
      <c r="Z45" s="14"/>
    </row>
    <row r="46" spans="1:26" ht="25.5" x14ac:dyDescent="0.2">
      <c r="A46" s="17">
        <v>451</v>
      </c>
      <c r="B46" s="10"/>
      <c r="C46" s="10" t="s">
        <v>83</v>
      </c>
      <c r="D46" s="10"/>
      <c r="E46" s="10"/>
      <c r="F46" s="11"/>
      <c r="G46" s="12"/>
      <c r="H46" s="11" t="s">
        <v>81</v>
      </c>
      <c r="I46" s="12"/>
      <c r="J46" s="12"/>
      <c r="K46" s="11" t="s">
        <v>26</v>
      </c>
      <c r="L46" s="11"/>
      <c r="M46" s="85">
        <v>20</v>
      </c>
      <c r="N46" s="13"/>
      <c r="O46" s="9"/>
      <c r="P46" s="9"/>
      <c r="Q46" s="95">
        <f t="shared" si="0"/>
        <v>0</v>
      </c>
      <c r="R46" s="9">
        <v>9.5</v>
      </c>
      <c r="S46" s="15">
        <f t="shared" si="1"/>
        <v>0</v>
      </c>
      <c r="T46" s="95">
        <f t="shared" si="2"/>
        <v>0</v>
      </c>
      <c r="U46" s="16"/>
      <c r="V46" s="14"/>
      <c r="W46" s="14"/>
      <c r="X46" s="18">
        <v>17284</v>
      </c>
      <c r="Y46" s="14"/>
      <c r="Z46" s="14"/>
    </row>
    <row r="47" spans="1:26" ht="25.5" x14ac:dyDescent="0.2">
      <c r="A47" s="17">
        <v>460</v>
      </c>
      <c r="B47" s="10"/>
      <c r="C47" s="10" t="s">
        <v>84</v>
      </c>
      <c r="D47" s="10"/>
      <c r="E47" s="10"/>
      <c r="F47" s="11"/>
      <c r="G47" s="12"/>
      <c r="H47" s="11" t="s">
        <v>81</v>
      </c>
      <c r="I47" s="12"/>
      <c r="J47" s="12"/>
      <c r="K47" s="11" t="s">
        <v>26</v>
      </c>
      <c r="L47" s="11"/>
      <c r="M47" s="85">
        <v>10</v>
      </c>
      <c r="N47" s="13"/>
      <c r="O47" s="9"/>
      <c r="P47" s="9"/>
      <c r="Q47" s="95">
        <f t="shared" si="0"/>
        <v>0</v>
      </c>
      <c r="R47" s="9">
        <v>9.5</v>
      </c>
      <c r="S47" s="15">
        <f t="shared" si="1"/>
        <v>0</v>
      </c>
      <c r="T47" s="95">
        <f t="shared" si="2"/>
        <v>0</v>
      </c>
      <c r="U47" s="16"/>
      <c r="V47" s="14"/>
      <c r="W47" s="14"/>
      <c r="X47" s="18">
        <v>16645</v>
      </c>
      <c r="Y47" s="14"/>
      <c r="Z47" s="14"/>
    </row>
    <row r="48" spans="1:26" ht="26.25" thickBot="1" x14ac:dyDescent="0.25">
      <c r="A48" s="49">
        <v>470</v>
      </c>
      <c r="B48" s="50"/>
      <c r="C48" s="50" t="s">
        <v>85</v>
      </c>
      <c r="D48" s="50"/>
      <c r="E48" s="50"/>
      <c r="F48" s="51"/>
      <c r="G48" s="52"/>
      <c r="H48" s="51" t="s">
        <v>81</v>
      </c>
      <c r="I48" s="52"/>
      <c r="J48" s="52"/>
      <c r="K48" s="51" t="s">
        <v>26</v>
      </c>
      <c r="L48" s="51"/>
      <c r="M48" s="93">
        <v>10</v>
      </c>
      <c r="N48" s="54"/>
      <c r="O48" s="53"/>
      <c r="P48" s="53"/>
      <c r="Q48" s="98">
        <f t="shared" si="0"/>
        <v>0</v>
      </c>
      <c r="R48" s="53">
        <v>9.5</v>
      </c>
      <c r="S48" s="56">
        <f t="shared" si="1"/>
        <v>0</v>
      </c>
      <c r="T48" s="98">
        <f t="shared" si="2"/>
        <v>0</v>
      </c>
      <c r="U48" s="57"/>
      <c r="V48" s="55">
        <f>SUM(Q44:Q48)</f>
        <v>0</v>
      </c>
      <c r="W48" s="55">
        <f>SUM(T44:T48)</f>
        <v>0</v>
      </c>
      <c r="X48" s="58">
        <v>16646</v>
      </c>
      <c r="Y48" s="55">
        <f t="shared" si="3"/>
        <v>0</v>
      </c>
      <c r="Z48" s="55">
        <f t="shared" si="4"/>
        <v>0</v>
      </c>
    </row>
    <row r="49" spans="1:26" ht="25.5" x14ac:dyDescent="0.2">
      <c r="A49" s="39">
        <v>480</v>
      </c>
      <c r="B49" s="40" t="s">
        <v>86</v>
      </c>
      <c r="C49" s="40" t="s">
        <v>87</v>
      </c>
      <c r="D49" s="40"/>
      <c r="E49" s="40"/>
      <c r="F49" s="41"/>
      <c r="G49" s="42"/>
      <c r="H49" s="41" t="s">
        <v>88</v>
      </c>
      <c r="I49" s="42"/>
      <c r="J49" s="42"/>
      <c r="K49" s="41" t="s">
        <v>26</v>
      </c>
      <c r="L49" s="41"/>
      <c r="M49" s="84">
        <v>1</v>
      </c>
      <c r="N49" s="44"/>
      <c r="O49" s="43"/>
      <c r="P49" s="43"/>
      <c r="Q49" s="94">
        <f t="shared" si="0"/>
        <v>0</v>
      </c>
      <c r="R49" s="43">
        <v>22</v>
      </c>
      <c r="S49" s="46">
        <f t="shared" si="1"/>
        <v>0</v>
      </c>
      <c r="T49" s="94">
        <f t="shared" si="2"/>
        <v>0</v>
      </c>
      <c r="U49" s="47"/>
      <c r="V49" s="45"/>
      <c r="W49" s="45"/>
      <c r="X49" s="48">
        <v>16647</v>
      </c>
      <c r="Y49" s="45"/>
      <c r="Z49" s="45"/>
    </row>
    <row r="50" spans="1:26" ht="24.75" customHeight="1" x14ac:dyDescent="0.2">
      <c r="A50" s="17">
        <v>490</v>
      </c>
      <c r="B50" s="10"/>
      <c r="C50" s="10" t="s">
        <v>89</v>
      </c>
      <c r="D50" s="10" t="s">
        <v>90</v>
      </c>
      <c r="E50" s="10"/>
      <c r="F50" s="11"/>
      <c r="G50" s="12"/>
      <c r="H50" s="11" t="s">
        <v>88</v>
      </c>
      <c r="I50" s="12"/>
      <c r="J50" s="12"/>
      <c r="K50" s="11" t="s">
        <v>26</v>
      </c>
      <c r="L50" s="11"/>
      <c r="M50" s="85">
        <v>50</v>
      </c>
      <c r="N50" s="13"/>
      <c r="O50" s="9"/>
      <c r="P50" s="9"/>
      <c r="Q50" s="95">
        <f t="shared" si="0"/>
        <v>0</v>
      </c>
      <c r="R50" s="9">
        <v>22</v>
      </c>
      <c r="S50" s="15">
        <f t="shared" si="1"/>
        <v>0</v>
      </c>
      <c r="T50" s="95">
        <f t="shared" si="2"/>
        <v>0</v>
      </c>
      <c r="U50" s="16"/>
      <c r="V50" s="14"/>
      <c r="W50" s="14"/>
      <c r="X50" s="18">
        <v>16648</v>
      </c>
      <c r="Y50" s="14"/>
      <c r="Z50" s="14"/>
    </row>
    <row r="51" spans="1:26" ht="24.75" customHeight="1" x14ac:dyDescent="0.2">
      <c r="A51" s="17">
        <v>500</v>
      </c>
      <c r="B51" s="10"/>
      <c r="C51" s="10"/>
      <c r="D51" s="10" t="s">
        <v>91</v>
      </c>
      <c r="E51" s="10"/>
      <c r="F51" s="11"/>
      <c r="G51" s="12"/>
      <c r="H51" s="11" t="s">
        <v>88</v>
      </c>
      <c r="I51" s="12"/>
      <c r="J51" s="12"/>
      <c r="K51" s="11" t="s">
        <v>26</v>
      </c>
      <c r="L51" s="11"/>
      <c r="M51" s="85">
        <v>50</v>
      </c>
      <c r="N51" s="13"/>
      <c r="O51" s="9"/>
      <c r="P51" s="9"/>
      <c r="Q51" s="95">
        <f t="shared" si="0"/>
        <v>0</v>
      </c>
      <c r="R51" s="9">
        <v>22</v>
      </c>
      <c r="S51" s="15">
        <f t="shared" si="1"/>
        <v>0</v>
      </c>
      <c r="T51" s="95">
        <f t="shared" si="2"/>
        <v>0</v>
      </c>
      <c r="U51" s="16"/>
      <c r="V51" s="14"/>
      <c r="W51" s="14"/>
      <c r="X51" s="18">
        <v>16649</v>
      </c>
      <c r="Y51" s="14"/>
      <c r="Z51" s="14"/>
    </row>
    <row r="52" spans="1:26" ht="24.75" customHeight="1" x14ac:dyDescent="0.2">
      <c r="A52" s="17">
        <v>510</v>
      </c>
      <c r="B52" s="10"/>
      <c r="C52" s="10"/>
      <c r="D52" s="10" t="s">
        <v>92</v>
      </c>
      <c r="E52" s="10"/>
      <c r="F52" s="11"/>
      <c r="G52" s="12"/>
      <c r="H52" s="11" t="s">
        <v>88</v>
      </c>
      <c r="I52" s="12"/>
      <c r="J52" s="12"/>
      <c r="K52" s="11" t="s">
        <v>26</v>
      </c>
      <c r="L52" s="11"/>
      <c r="M52" s="85">
        <v>50</v>
      </c>
      <c r="N52" s="13"/>
      <c r="O52" s="9"/>
      <c r="P52" s="9"/>
      <c r="Q52" s="95">
        <f t="shared" si="0"/>
        <v>0</v>
      </c>
      <c r="R52" s="9">
        <v>22</v>
      </c>
      <c r="S52" s="15">
        <f t="shared" si="1"/>
        <v>0</v>
      </c>
      <c r="T52" s="95">
        <f t="shared" si="2"/>
        <v>0</v>
      </c>
      <c r="U52" s="16"/>
      <c r="V52" s="14"/>
      <c r="W52" s="14"/>
      <c r="X52" s="18">
        <v>16650</v>
      </c>
      <c r="Y52" s="14"/>
      <c r="Z52" s="14"/>
    </row>
    <row r="53" spans="1:26" ht="24.75" customHeight="1" x14ac:dyDescent="0.2">
      <c r="A53" s="17">
        <v>520</v>
      </c>
      <c r="B53" s="10"/>
      <c r="C53" s="10"/>
      <c r="D53" s="10" t="s">
        <v>93</v>
      </c>
      <c r="E53" s="10"/>
      <c r="F53" s="11"/>
      <c r="G53" s="12"/>
      <c r="H53" s="11" t="s">
        <v>88</v>
      </c>
      <c r="I53" s="12"/>
      <c r="J53" s="12"/>
      <c r="K53" s="11" t="s">
        <v>26</v>
      </c>
      <c r="L53" s="11"/>
      <c r="M53" s="85">
        <v>50</v>
      </c>
      <c r="N53" s="13"/>
      <c r="O53" s="9"/>
      <c r="P53" s="9"/>
      <c r="Q53" s="95">
        <f t="shared" si="0"/>
        <v>0</v>
      </c>
      <c r="R53" s="9">
        <v>22</v>
      </c>
      <c r="S53" s="15">
        <f t="shared" si="1"/>
        <v>0</v>
      </c>
      <c r="T53" s="95">
        <f t="shared" si="2"/>
        <v>0</v>
      </c>
      <c r="U53" s="16"/>
      <c r="V53" s="14"/>
      <c r="W53" s="14"/>
      <c r="X53" s="18">
        <v>16651</v>
      </c>
      <c r="Y53" s="14"/>
      <c r="Z53" s="14"/>
    </row>
    <row r="54" spans="1:26" ht="24.75" customHeight="1" thickBot="1" x14ac:dyDescent="0.25">
      <c r="A54" s="19">
        <v>530</v>
      </c>
      <c r="B54" s="20"/>
      <c r="C54" s="20"/>
      <c r="D54" s="20" t="s">
        <v>94</v>
      </c>
      <c r="E54" s="20"/>
      <c r="F54" s="21"/>
      <c r="G54" s="22"/>
      <c r="H54" s="21" t="s">
        <v>88</v>
      </c>
      <c r="I54" s="22"/>
      <c r="J54" s="22"/>
      <c r="K54" s="21" t="s">
        <v>26</v>
      </c>
      <c r="L54" s="21"/>
      <c r="M54" s="92">
        <v>50</v>
      </c>
      <c r="N54" s="24"/>
      <c r="O54" s="23"/>
      <c r="P54" s="23"/>
      <c r="Q54" s="96">
        <f t="shared" si="0"/>
        <v>0</v>
      </c>
      <c r="R54" s="23">
        <v>22</v>
      </c>
      <c r="S54" s="26">
        <f t="shared" si="1"/>
        <v>0</v>
      </c>
      <c r="T54" s="96">
        <f t="shared" si="2"/>
        <v>0</v>
      </c>
      <c r="U54" s="27"/>
      <c r="V54" s="25">
        <f>SUM(Q49:Q54)</f>
        <v>0</v>
      </c>
      <c r="W54" s="25">
        <f>SUM(T49:T54)</f>
        <v>0</v>
      </c>
      <c r="X54" s="28">
        <v>16652</v>
      </c>
      <c r="Y54" s="25">
        <f t="shared" si="3"/>
        <v>0</v>
      </c>
      <c r="Z54" s="25">
        <f t="shared" si="4"/>
        <v>0</v>
      </c>
    </row>
    <row r="55" spans="1:26" ht="25.5" x14ac:dyDescent="0.2">
      <c r="A55" s="29">
        <v>540</v>
      </c>
      <c r="B55" s="30" t="s">
        <v>95</v>
      </c>
      <c r="C55" s="30" t="s">
        <v>96</v>
      </c>
      <c r="D55" s="30"/>
      <c r="E55" s="30"/>
      <c r="F55" s="31"/>
      <c r="G55" s="32"/>
      <c r="H55" s="31" t="s">
        <v>97</v>
      </c>
      <c r="I55" s="32"/>
      <c r="J55" s="32"/>
      <c r="K55" s="31" t="s">
        <v>26</v>
      </c>
      <c r="L55" s="31"/>
      <c r="M55" s="88">
        <v>1</v>
      </c>
      <c r="N55" s="34"/>
      <c r="O55" s="33"/>
      <c r="P55" s="33"/>
      <c r="Q55" s="97">
        <f t="shared" si="0"/>
        <v>0</v>
      </c>
      <c r="R55" s="33">
        <v>22</v>
      </c>
      <c r="S55" s="36">
        <f t="shared" si="1"/>
        <v>0</v>
      </c>
      <c r="T55" s="97">
        <f t="shared" si="2"/>
        <v>0</v>
      </c>
      <c r="U55" s="37"/>
      <c r="V55" s="35"/>
      <c r="W55" s="35"/>
      <c r="X55" s="38">
        <v>16653</v>
      </c>
      <c r="Y55" s="35"/>
      <c r="Z55" s="35"/>
    </row>
    <row r="56" spans="1:26" ht="25.5" x14ac:dyDescent="0.2">
      <c r="A56" s="17">
        <v>550</v>
      </c>
      <c r="B56" s="10"/>
      <c r="C56" s="10" t="s">
        <v>98</v>
      </c>
      <c r="D56" s="10"/>
      <c r="E56" s="10"/>
      <c r="F56" s="11"/>
      <c r="G56" s="12"/>
      <c r="H56" s="11" t="s">
        <v>97</v>
      </c>
      <c r="I56" s="12"/>
      <c r="J56" s="12"/>
      <c r="K56" s="11" t="s">
        <v>26</v>
      </c>
      <c r="L56" s="11"/>
      <c r="M56" s="85">
        <v>1</v>
      </c>
      <c r="N56" s="13"/>
      <c r="O56" s="9"/>
      <c r="P56" s="9"/>
      <c r="Q56" s="95">
        <f t="shared" si="0"/>
        <v>0</v>
      </c>
      <c r="R56" s="9">
        <v>22</v>
      </c>
      <c r="S56" s="15">
        <f t="shared" si="1"/>
        <v>0</v>
      </c>
      <c r="T56" s="95">
        <f t="shared" si="2"/>
        <v>0</v>
      </c>
      <c r="U56" s="16"/>
      <c r="V56" s="14"/>
      <c r="W56" s="14"/>
      <c r="X56" s="18">
        <v>16654</v>
      </c>
      <c r="Y56" s="14"/>
      <c r="Z56" s="14"/>
    </row>
    <row r="57" spans="1:26" ht="21.75" customHeight="1" x14ac:dyDescent="0.2">
      <c r="A57" s="17">
        <v>560</v>
      </c>
      <c r="B57" s="10"/>
      <c r="C57" s="10" t="s">
        <v>99</v>
      </c>
      <c r="D57" s="10"/>
      <c r="E57" s="10"/>
      <c r="F57" s="11"/>
      <c r="G57" s="12"/>
      <c r="H57" s="11" t="s">
        <v>97</v>
      </c>
      <c r="I57" s="12"/>
      <c r="J57" s="12"/>
      <c r="K57" s="11" t="s">
        <v>26</v>
      </c>
      <c r="L57" s="11"/>
      <c r="M57" s="85">
        <v>7</v>
      </c>
      <c r="N57" s="13"/>
      <c r="O57" s="9"/>
      <c r="P57" s="9"/>
      <c r="Q57" s="95">
        <f t="shared" si="0"/>
        <v>0</v>
      </c>
      <c r="R57" s="9">
        <v>22</v>
      </c>
      <c r="S57" s="15">
        <f t="shared" si="1"/>
        <v>0</v>
      </c>
      <c r="T57" s="95">
        <f t="shared" si="2"/>
        <v>0</v>
      </c>
      <c r="U57" s="16"/>
      <c r="V57" s="14"/>
      <c r="W57" s="14"/>
      <c r="X57" s="18">
        <v>16655</v>
      </c>
      <c r="Y57" s="14"/>
      <c r="Z57" s="14"/>
    </row>
    <row r="58" spans="1:26" ht="38.25" x14ac:dyDescent="0.2">
      <c r="A58" s="17">
        <v>570</v>
      </c>
      <c r="B58" s="10"/>
      <c r="C58" s="10" t="s">
        <v>100</v>
      </c>
      <c r="D58" s="10"/>
      <c r="E58" s="10"/>
      <c r="F58" s="11"/>
      <c r="G58" s="12"/>
      <c r="H58" s="11" t="s">
        <v>97</v>
      </c>
      <c r="I58" s="12"/>
      <c r="J58" s="12"/>
      <c r="K58" s="11" t="s">
        <v>26</v>
      </c>
      <c r="L58" s="11"/>
      <c r="M58" s="85">
        <v>60</v>
      </c>
      <c r="N58" s="13"/>
      <c r="O58" s="9"/>
      <c r="P58" s="9"/>
      <c r="Q58" s="95">
        <f t="shared" si="0"/>
        <v>0</v>
      </c>
      <c r="R58" s="9">
        <v>22</v>
      </c>
      <c r="S58" s="15">
        <f t="shared" si="1"/>
        <v>0</v>
      </c>
      <c r="T58" s="95">
        <f t="shared" si="2"/>
        <v>0</v>
      </c>
      <c r="U58" s="16"/>
      <c r="V58" s="14"/>
      <c r="W58" s="14"/>
      <c r="X58" s="18">
        <v>16656</v>
      </c>
      <c r="Y58" s="14"/>
      <c r="Z58" s="14"/>
    </row>
    <row r="59" spans="1:26" ht="24" customHeight="1" x14ac:dyDescent="0.2">
      <c r="A59" s="17">
        <v>580</v>
      </c>
      <c r="B59" s="10"/>
      <c r="C59" s="10" t="s">
        <v>101</v>
      </c>
      <c r="D59" s="10"/>
      <c r="E59" s="10"/>
      <c r="F59" s="11"/>
      <c r="G59" s="12"/>
      <c r="H59" s="11" t="s">
        <v>97</v>
      </c>
      <c r="I59" s="12"/>
      <c r="J59" s="12"/>
      <c r="K59" s="11" t="s">
        <v>26</v>
      </c>
      <c r="L59" s="11"/>
      <c r="M59" s="85">
        <v>60</v>
      </c>
      <c r="N59" s="13"/>
      <c r="O59" s="9"/>
      <c r="P59" s="9"/>
      <c r="Q59" s="95">
        <f t="shared" si="0"/>
        <v>0</v>
      </c>
      <c r="R59" s="9">
        <v>22</v>
      </c>
      <c r="S59" s="15">
        <f t="shared" si="1"/>
        <v>0</v>
      </c>
      <c r="T59" s="95">
        <f t="shared" si="2"/>
        <v>0</v>
      </c>
      <c r="U59" s="16"/>
      <c r="V59" s="14"/>
      <c r="W59" s="14"/>
      <c r="X59" s="18">
        <v>16657</v>
      </c>
      <c r="Y59" s="14"/>
      <c r="Z59" s="14"/>
    </row>
    <row r="60" spans="1:26" ht="24" customHeight="1" thickBot="1" x14ac:dyDescent="0.25">
      <c r="A60" s="49">
        <v>590</v>
      </c>
      <c r="B60" s="50"/>
      <c r="C60" s="50" t="s">
        <v>102</v>
      </c>
      <c r="D60" s="50"/>
      <c r="E60" s="50"/>
      <c r="F60" s="51"/>
      <c r="G60" s="52"/>
      <c r="H60" s="51" t="s">
        <v>97</v>
      </c>
      <c r="I60" s="52"/>
      <c r="J60" s="52"/>
      <c r="K60" s="51" t="s">
        <v>26</v>
      </c>
      <c r="L60" s="51"/>
      <c r="M60" s="93">
        <v>60</v>
      </c>
      <c r="N60" s="54"/>
      <c r="O60" s="53"/>
      <c r="P60" s="53"/>
      <c r="Q60" s="98">
        <f t="shared" si="0"/>
        <v>0</v>
      </c>
      <c r="R60" s="53">
        <v>22</v>
      </c>
      <c r="S60" s="56">
        <f t="shared" si="1"/>
        <v>0</v>
      </c>
      <c r="T60" s="98">
        <f t="shared" si="2"/>
        <v>0</v>
      </c>
      <c r="U60" s="57"/>
      <c r="V60" s="55">
        <f>SUM(Q55:Q60)</f>
        <v>0</v>
      </c>
      <c r="W60" s="55">
        <f>SUM(T55:T60)</f>
        <v>0</v>
      </c>
      <c r="X60" s="58">
        <v>16658</v>
      </c>
      <c r="Y60" s="55">
        <f t="shared" si="3"/>
        <v>0</v>
      </c>
      <c r="Z60" s="55">
        <f t="shared" si="4"/>
        <v>0</v>
      </c>
    </row>
    <row r="61" spans="1:26" ht="39.75" customHeight="1" x14ac:dyDescent="0.2">
      <c r="A61" s="39">
        <v>600</v>
      </c>
      <c r="B61" s="40" t="s">
        <v>103</v>
      </c>
      <c r="C61" s="40" t="s">
        <v>104</v>
      </c>
      <c r="D61" s="40"/>
      <c r="E61" s="40"/>
      <c r="F61" s="41"/>
      <c r="G61" s="42"/>
      <c r="H61" s="41" t="s">
        <v>105</v>
      </c>
      <c r="I61" s="42"/>
      <c r="J61" s="42"/>
      <c r="K61" s="41" t="s">
        <v>26</v>
      </c>
      <c r="L61" s="41"/>
      <c r="M61" s="84">
        <v>8</v>
      </c>
      <c r="N61" s="44"/>
      <c r="O61" s="43"/>
      <c r="P61" s="43"/>
      <c r="Q61" s="94">
        <f t="shared" si="0"/>
        <v>0</v>
      </c>
      <c r="R61" s="43">
        <v>22</v>
      </c>
      <c r="S61" s="46">
        <f t="shared" si="1"/>
        <v>0</v>
      </c>
      <c r="T61" s="94">
        <f t="shared" si="2"/>
        <v>0</v>
      </c>
      <c r="U61" s="47"/>
      <c r="V61" s="45"/>
      <c r="W61" s="45"/>
      <c r="X61" s="48">
        <v>16659</v>
      </c>
      <c r="Y61" s="45"/>
      <c r="Z61" s="45"/>
    </row>
    <row r="62" spans="1:26" ht="23.25" customHeight="1" x14ac:dyDescent="0.2">
      <c r="A62" s="17">
        <v>610</v>
      </c>
      <c r="B62" s="10"/>
      <c r="C62" s="10" t="s">
        <v>106</v>
      </c>
      <c r="D62" s="10"/>
      <c r="E62" s="10"/>
      <c r="F62" s="11"/>
      <c r="G62" s="12"/>
      <c r="H62" s="11" t="s">
        <v>105</v>
      </c>
      <c r="I62" s="12"/>
      <c r="J62" s="12"/>
      <c r="K62" s="11" t="s">
        <v>26</v>
      </c>
      <c r="L62" s="11"/>
      <c r="M62" s="85">
        <v>800</v>
      </c>
      <c r="N62" s="13"/>
      <c r="O62" s="9"/>
      <c r="P62" s="9"/>
      <c r="Q62" s="95">
        <f t="shared" si="0"/>
        <v>0</v>
      </c>
      <c r="R62" s="9">
        <v>22</v>
      </c>
      <c r="S62" s="15">
        <f t="shared" si="1"/>
        <v>0</v>
      </c>
      <c r="T62" s="95">
        <f t="shared" si="2"/>
        <v>0</v>
      </c>
      <c r="U62" s="16"/>
      <c r="V62" s="14"/>
      <c r="W62" s="14"/>
      <c r="X62" s="18">
        <v>16660</v>
      </c>
      <c r="Y62" s="14"/>
      <c r="Z62" s="14"/>
    </row>
    <row r="63" spans="1:26" ht="23.25" customHeight="1" x14ac:dyDescent="0.2">
      <c r="A63" s="17">
        <v>620</v>
      </c>
      <c r="B63" s="10"/>
      <c r="C63" s="10" t="s">
        <v>107</v>
      </c>
      <c r="D63" s="10"/>
      <c r="E63" s="10"/>
      <c r="F63" s="11"/>
      <c r="G63" s="12"/>
      <c r="H63" s="11" t="s">
        <v>105</v>
      </c>
      <c r="I63" s="12"/>
      <c r="J63" s="12"/>
      <c r="K63" s="11" t="s">
        <v>26</v>
      </c>
      <c r="L63" s="11"/>
      <c r="M63" s="85">
        <v>800</v>
      </c>
      <c r="N63" s="13"/>
      <c r="O63" s="9"/>
      <c r="P63" s="9"/>
      <c r="Q63" s="95">
        <f t="shared" si="0"/>
        <v>0</v>
      </c>
      <c r="R63" s="9">
        <v>22</v>
      </c>
      <c r="S63" s="15">
        <f t="shared" si="1"/>
        <v>0</v>
      </c>
      <c r="T63" s="95">
        <f t="shared" si="2"/>
        <v>0</v>
      </c>
      <c r="U63" s="16"/>
      <c r="V63" s="14"/>
      <c r="W63" s="14"/>
      <c r="X63" s="18">
        <v>16661</v>
      </c>
      <c r="Y63" s="14"/>
      <c r="Z63" s="14"/>
    </row>
    <row r="64" spans="1:26" ht="23.25" customHeight="1" thickBot="1" x14ac:dyDescent="0.25">
      <c r="A64" s="19">
        <v>630</v>
      </c>
      <c r="B64" s="20"/>
      <c r="C64" s="20" t="s">
        <v>108</v>
      </c>
      <c r="D64" s="20"/>
      <c r="E64" s="20"/>
      <c r="F64" s="21"/>
      <c r="G64" s="22"/>
      <c r="H64" s="21" t="s">
        <v>105</v>
      </c>
      <c r="I64" s="22"/>
      <c r="J64" s="22"/>
      <c r="K64" s="21" t="s">
        <v>26</v>
      </c>
      <c r="L64" s="21"/>
      <c r="M64" s="92">
        <v>800</v>
      </c>
      <c r="N64" s="24"/>
      <c r="O64" s="23"/>
      <c r="P64" s="23"/>
      <c r="Q64" s="96">
        <f t="shared" si="0"/>
        <v>0</v>
      </c>
      <c r="R64" s="23">
        <v>9.5</v>
      </c>
      <c r="S64" s="26">
        <f t="shared" si="1"/>
        <v>0</v>
      </c>
      <c r="T64" s="96">
        <f t="shared" si="2"/>
        <v>0</v>
      </c>
      <c r="U64" s="27"/>
      <c r="V64" s="25">
        <f>SUM(Q61:Q64)</f>
        <v>0</v>
      </c>
      <c r="W64" s="25">
        <f>SUM(T61:T64)</f>
        <v>0</v>
      </c>
      <c r="X64" s="28">
        <v>16662</v>
      </c>
      <c r="Y64" s="25">
        <f t="shared" si="3"/>
        <v>0</v>
      </c>
      <c r="Z64" s="25">
        <f t="shared" si="4"/>
        <v>0</v>
      </c>
    </row>
    <row r="65" spans="1:26" ht="63.75" x14ac:dyDescent="0.2">
      <c r="A65" s="29">
        <v>640</v>
      </c>
      <c r="B65" s="30" t="s">
        <v>109</v>
      </c>
      <c r="C65" s="30" t="s">
        <v>110</v>
      </c>
      <c r="D65" s="30"/>
      <c r="E65" s="30"/>
      <c r="F65" s="31"/>
      <c r="G65" s="32"/>
      <c r="H65" s="31" t="s">
        <v>111</v>
      </c>
      <c r="I65" s="32"/>
      <c r="J65" s="32"/>
      <c r="K65" s="31" t="s">
        <v>26</v>
      </c>
      <c r="L65" s="31"/>
      <c r="M65" s="88">
        <v>9</v>
      </c>
      <c r="N65" s="34"/>
      <c r="O65" s="33"/>
      <c r="P65" s="33"/>
      <c r="Q65" s="97">
        <f t="shared" si="0"/>
        <v>0</v>
      </c>
      <c r="R65" s="33">
        <v>22</v>
      </c>
      <c r="S65" s="36">
        <f t="shared" si="1"/>
        <v>0</v>
      </c>
      <c r="T65" s="97">
        <f t="shared" si="2"/>
        <v>0</v>
      </c>
      <c r="U65" s="37"/>
      <c r="V65" s="35"/>
      <c r="W65" s="35"/>
      <c r="X65" s="38">
        <v>16663</v>
      </c>
      <c r="Y65" s="35"/>
      <c r="Z65" s="35"/>
    </row>
    <row r="66" spans="1:26" ht="21" customHeight="1" x14ac:dyDescent="0.2">
      <c r="A66" s="17">
        <v>650</v>
      </c>
      <c r="B66" s="10"/>
      <c r="C66" s="10" t="s">
        <v>112</v>
      </c>
      <c r="D66" s="10"/>
      <c r="E66" s="10"/>
      <c r="F66" s="11"/>
      <c r="G66" s="12"/>
      <c r="H66" s="11" t="s">
        <v>111</v>
      </c>
      <c r="I66" s="12"/>
      <c r="J66" s="12"/>
      <c r="K66" s="11" t="s">
        <v>26</v>
      </c>
      <c r="L66" s="11"/>
      <c r="M66" s="85">
        <v>400</v>
      </c>
      <c r="N66" s="13"/>
      <c r="O66" s="9"/>
      <c r="P66" s="9"/>
      <c r="Q66" s="95">
        <f t="shared" si="0"/>
        <v>0</v>
      </c>
      <c r="R66" s="9">
        <v>22</v>
      </c>
      <c r="S66" s="15">
        <f t="shared" si="1"/>
        <v>0</v>
      </c>
      <c r="T66" s="95">
        <f t="shared" si="2"/>
        <v>0</v>
      </c>
      <c r="U66" s="16"/>
      <c r="V66" s="14"/>
      <c r="W66" s="14"/>
      <c r="X66" s="18">
        <v>16664</v>
      </c>
      <c r="Y66" s="14"/>
      <c r="Z66" s="14"/>
    </row>
    <row r="67" spans="1:26" ht="21" customHeight="1" x14ac:dyDescent="0.2">
      <c r="A67" s="17">
        <v>660</v>
      </c>
      <c r="B67" s="10"/>
      <c r="C67" s="10" t="s">
        <v>113</v>
      </c>
      <c r="D67" s="10"/>
      <c r="E67" s="10"/>
      <c r="F67" s="11"/>
      <c r="G67" s="12"/>
      <c r="H67" s="11" t="s">
        <v>111</v>
      </c>
      <c r="I67" s="12"/>
      <c r="J67" s="12"/>
      <c r="K67" s="11" t="s">
        <v>26</v>
      </c>
      <c r="L67" s="11"/>
      <c r="M67" s="85">
        <v>60</v>
      </c>
      <c r="N67" s="13"/>
      <c r="O67" s="9"/>
      <c r="P67" s="9"/>
      <c r="Q67" s="95">
        <f t="shared" si="0"/>
        <v>0</v>
      </c>
      <c r="R67" s="9">
        <v>9.5</v>
      </c>
      <c r="S67" s="15">
        <f t="shared" si="1"/>
        <v>0</v>
      </c>
      <c r="T67" s="95">
        <f t="shared" si="2"/>
        <v>0</v>
      </c>
      <c r="U67" s="16"/>
      <c r="V67" s="14"/>
      <c r="W67" s="14"/>
      <c r="X67" s="18">
        <v>16665</v>
      </c>
      <c r="Y67" s="14"/>
      <c r="Z67" s="14"/>
    </row>
    <row r="68" spans="1:26" ht="25.5" x14ac:dyDescent="0.2">
      <c r="A68" s="17">
        <v>670</v>
      </c>
      <c r="B68" s="10"/>
      <c r="C68" s="10" t="s">
        <v>114</v>
      </c>
      <c r="D68" s="10"/>
      <c r="E68" s="10"/>
      <c r="F68" s="11"/>
      <c r="G68" s="12"/>
      <c r="H68" s="11" t="s">
        <v>111</v>
      </c>
      <c r="I68" s="12"/>
      <c r="J68" s="12"/>
      <c r="K68" s="11" t="s">
        <v>26</v>
      </c>
      <c r="L68" s="11"/>
      <c r="M68" s="85">
        <v>60</v>
      </c>
      <c r="N68" s="13"/>
      <c r="O68" s="9"/>
      <c r="P68" s="9"/>
      <c r="Q68" s="95">
        <f t="shared" si="0"/>
        <v>0</v>
      </c>
      <c r="R68" s="9">
        <v>9.5</v>
      </c>
      <c r="S68" s="15">
        <f t="shared" si="1"/>
        <v>0</v>
      </c>
      <c r="T68" s="95">
        <f t="shared" si="2"/>
        <v>0</v>
      </c>
      <c r="U68" s="16"/>
      <c r="V68" s="14"/>
      <c r="W68" s="14"/>
      <c r="X68" s="18">
        <v>16666</v>
      </c>
      <c r="Y68" s="14"/>
      <c r="Z68" s="14"/>
    </row>
    <row r="69" spans="1:26" ht="25.5" x14ac:dyDescent="0.2">
      <c r="A69" s="17">
        <v>680</v>
      </c>
      <c r="B69" s="10"/>
      <c r="C69" s="10" t="s">
        <v>115</v>
      </c>
      <c r="D69" s="79" t="s">
        <v>116</v>
      </c>
      <c r="E69" s="10"/>
      <c r="F69" s="11"/>
      <c r="G69" s="12"/>
      <c r="H69" s="11" t="s">
        <v>111</v>
      </c>
      <c r="I69" s="12"/>
      <c r="J69" s="12"/>
      <c r="K69" s="82" t="s">
        <v>117</v>
      </c>
      <c r="L69" s="11"/>
      <c r="M69" s="86">
        <v>11580</v>
      </c>
      <c r="N69" s="13"/>
      <c r="O69" s="9"/>
      <c r="P69" s="9"/>
      <c r="Q69" s="95">
        <f t="shared" ref="Q69:Q71" si="5">+N69*M69</f>
        <v>0</v>
      </c>
      <c r="R69" s="9">
        <v>9.5</v>
      </c>
      <c r="S69" s="15">
        <f t="shared" ref="S69:S71" si="6">+(1+(R69/100))*N69</f>
        <v>0</v>
      </c>
      <c r="T69" s="95">
        <f t="shared" ref="T69:T71" si="7">+S69*M69</f>
        <v>0</v>
      </c>
      <c r="U69" s="16"/>
      <c r="V69" s="14"/>
      <c r="W69" s="14"/>
      <c r="X69" s="18">
        <v>16667</v>
      </c>
      <c r="Y69" s="14"/>
      <c r="Z69" s="14"/>
    </row>
    <row r="70" spans="1:26" ht="25.5" x14ac:dyDescent="0.2">
      <c r="A70" s="17">
        <v>690</v>
      </c>
      <c r="B70" s="10"/>
      <c r="C70" s="10" t="s">
        <v>118</v>
      </c>
      <c r="D70" s="79" t="s">
        <v>116</v>
      </c>
      <c r="E70" s="10"/>
      <c r="F70" s="11"/>
      <c r="G70" s="12"/>
      <c r="H70" s="11" t="s">
        <v>111</v>
      </c>
      <c r="I70" s="12"/>
      <c r="J70" s="12"/>
      <c r="K70" s="82" t="s">
        <v>117</v>
      </c>
      <c r="L70" s="11"/>
      <c r="M70" s="86">
        <v>11580</v>
      </c>
      <c r="N70" s="13"/>
      <c r="O70" s="9"/>
      <c r="P70" s="9"/>
      <c r="Q70" s="95">
        <f t="shared" si="5"/>
        <v>0</v>
      </c>
      <c r="R70" s="9">
        <v>9.5</v>
      </c>
      <c r="S70" s="15">
        <f t="shared" si="6"/>
        <v>0</v>
      </c>
      <c r="T70" s="95">
        <f t="shared" si="7"/>
        <v>0</v>
      </c>
      <c r="U70" s="16"/>
      <c r="V70" s="14"/>
      <c r="W70" s="14"/>
      <c r="X70" s="18">
        <v>16668</v>
      </c>
      <c r="Y70" s="14"/>
      <c r="Z70" s="14"/>
    </row>
    <row r="71" spans="1:26" ht="23.25" customHeight="1" thickBot="1" x14ac:dyDescent="0.25">
      <c r="A71" s="19">
        <v>700</v>
      </c>
      <c r="B71" s="20"/>
      <c r="C71" s="20" t="s">
        <v>119</v>
      </c>
      <c r="D71" s="20"/>
      <c r="E71" s="20"/>
      <c r="F71" s="21"/>
      <c r="G71" s="22"/>
      <c r="H71" s="21" t="s">
        <v>111</v>
      </c>
      <c r="I71" s="22"/>
      <c r="J71" s="22"/>
      <c r="K71" s="21" t="s">
        <v>26</v>
      </c>
      <c r="L71" s="21"/>
      <c r="M71" s="92">
        <v>400</v>
      </c>
      <c r="N71" s="24"/>
      <c r="O71" s="23"/>
      <c r="P71" s="23"/>
      <c r="Q71" s="96">
        <f t="shared" si="5"/>
        <v>0</v>
      </c>
      <c r="R71" s="23">
        <v>22</v>
      </c>
      <c r="S71" s="26">
        <f t="shared" si="6"/>
        <v>0</v>
      </c>
      <c r="T71" s="96">
        <f t="shared" si="7"/>
        <v>0</v>
      </c>
      <c r="U71" s="27"/>
      <c r="V71" s="25">
        <f>SUM(Q65:Q71)</f>
        <v>0</v>
      </c>
      <c r="W71" s="25">
        <f>SUM(T65:T71)</f>
        <v>0</v>
      </c>
      <c r="X71" s="28">
        <v>16669</v>
      </c>
      <c r="Y71" s="25">
        <f t="shared" si="3"/>
        <v>0</v>
      </c>
      <c r="Z71" s="25">
        <f t="shared" si="4"/>
        <v>0</v>
      </c>
    </row>
    <row r="72" spans="1:26" x14ac:dyDescent="0.2">
      <c r="Y72" s="7"/>
      <c r="Z72" s="7"/>
    </row>
    <row r="73" spans="1:26" x14ac:dyDescent="0.2">
      <c r="Q73" s="6"/>
      <c r="R73" s="6"/>
      <c r="T73" s="6"/>
      <c r="U73" s="6">
        <f t="shared" ref="U73:W73" si="8">SUM(U4:U72)</f>
        <v>0</v>
      </c>
      <c r="V73" s="6">
        <f t="shared" si="8"/>
        <v>0</v>
      </c>
      <c r="W73" s="6">
        <f t="shared" si="8"/>
        <v>0</v>
      </c>
      <c r="X73" s="6"/>
      <c r="Y73" s="6">
        <f t="shared" ref="Y73" si="9">SUM(Y4:Y72)</f>
        <v>0</v>
      </c>
      <c r="Z73" s="6">
        <f t="shared" ref="Z73" si="10">SUM(Z4:Z72)</f>
        <v>0</v>
      </c>
    </row>
    <row r="74" spans="1:26" x14ac:dyDescent="0.2">
      <c r="Y74" s="7"/>
      <c r="Z74" s="7"/>
    </row>
    <row r="75" spans="1:26" x14ac:dyDescent="0.2">
      <c r="Y75" s="7"/>
      <c r="Z75" s="7"/>
    </row>
  </sheetData>
  <pageMargins left="0" right="0" top="0.59055118110236227" bottom="0.59055118110236227" header="0" footer="0.47244094488188981"/>
  <pageSetup paperSize="8" scale="47" fitToHeight="0" orientation="landscape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19"/>
  <sheetViews>
    <sheetView zoomScale="80" zoomScaleNormal="80" workbookViewId="0">
      <pane ySplit="3" topLeftCell="A4" activePane="bottomLeft" state="frozen"/>
      <selection pane="bottomLeft" activeCell="E28" sqref="E28"/>
    </sheetView>
  </sheetViews>
  <sheetFormatPr defaultRowHeight="12.75" x14ac:dyDescent="0.2"/>
  <cols>
    <col min="1" max="1" width="11.140625" style="112" customWidth="1"/>
    <col min="2" max="3" width="23.28515625" style="111" customWidth="1"/>
    <col min="4" max="5" width="23.28515625" style="112" customWidth="1"/>
    <col min="6" max="16384" width="9.140625" style="112"/>
  </cols>
  <sheetData>
    <row r="1" spans="1:5" x14ac:dyDescent="0.2">
      <c r="A1" s="110" t="s">
        <v>0</v>
      </c>
    </row>
    <row r="2" spans="1:5" ht="13.5" thickBot="1" x14ac:dyDescent="0.25">
      <c r="A2" s="113" t="s">
        <v>1</v>
      </c>
    </row>
    <row r="3" spans="1:5" s="114" customFormat="1" ht="26.25" thickBot="1" x14ac:dyDescent="0.25">
      <c r="A3" s="132" t="s">
        <v>9</v>
      </c>
      <c r="B3" s="106" t="s">
        <v>121</v>
      </c>
      <c r="C3" s="133" t="s">
        <v>122</v>
      </c>
      <c r="D3" s="109" t="s">
        <v>123</v>
      </c>
      <c r="E3" s="108" t="s">
        <v>124</v>
      </c>
    </row>
    <row r="4" spans="1:5" s="114" customFormat="1" ht="33.75" customHeight="1" x14ac:dyDescent="0.2">
      <c r="A4" s="127" t="s">
        <v>25</v>
      </c>
      <c r="B4" s="128">
        <f>'Objava javnega naročila'!$V$15</f>
        <v>0</v>
      </c>
      <c r="C4" s="129">
        <f>'Objava javnega naročila'!$W$15</f>
        <v>0</v>
      </c>
      <c r="D4" s="130">
        <f t="shared" ref="D4:D15" si="0">+B4*5</f>
        <v>0</v>
      </c>
      <c r="E4" s="131">
        <f t="shared" ref="E4:E15" si="1">+C4*5</f>
        <v>0</v>
      </c>
    </row>
    <row r="5" spans="1:5" s="114" customFormat="1" ht="33.75" customHeight="1" x14ac:dyDescent="0.2">
      <c r="A5" s="117" t="s">
        <v>43</v>
      </c>
      <c r="B5" s="118">
        <f>'Objava javnega naročila'!$V$27</f>
        <v>0</v>
      </c>
      <c r="C5" s="123">
        <f>'Objava javnega naročila'!$W$27</f>
        <v>0</v>
      </c>
      <c r="D5" s="125">
        <f t="shared" si="0"/>
        <v>0</v>
      </c>
      <c r="E5" s="119">
        <f t="shared" si="1"/>
        <v>0</v>
      </c>
    </row>
    <row r="6" spans="1:5" s="114" customFormat="1" ht="33.75" customHeight="1" x14ac:dyDescent="0.2">
      <c r="A6" s="117" t="s">
        <v>56</v>
      </c>
      <c r="B6" s="118">
        <f>'Objava javnega naročila'!$V$28</f>
        <v>0</v>
      </c>
      <c r="C6" s="123">
        <f>'Objava javnega naročila'!$W$28</f>
        <v>0</v>
      </c>
      <c r="D6" s="125">
        <f t="shared" si="0"/>
        <v>0</v>
      </c>
      <c r="E6" s="119">
        <f t="shared" si="1"/>
        <v>0</v>
      </c>
    </row>
    <row r="7" spans="1:5" s="114" customFormat="1" ht="33.75" customHeight="1" x14ac:dyDescent="0.2">
      <c r="A7" s="117" t="s">
        <v>58</v>
      </c>
      <c r="B7" s="118">
        <f>'Objava javnega naročila'!$V$29</f>
        <v>0</v>
      </c>
      <c r="C7" s="123">
        <f>'Objava javnega naročila'!$W$29</f>
        <v>0</v>
      </c>
      <c r="D7" s="125">
        <f t="shared" si="0"/>
        <v>0</v>
      </c>
      <c r="E7" s="119">
        <f t="shared" si="1"/>
        <v>0</v>
      </c>
    </row>
    <row r="8" spans="1:5" s="114" customFormat="1" ht="33.75" customHeight="1" x14ac:dyDescent="0.2">
      <c r="A8" s="117" t="s">
        <v>61</v>
      </c>
      <c r="B8" s="118">
        <f>'Objava javnega naročila'!$V$37</f>
        <v>0</v>
      </c>
      <c r="C8" s="123">
        <f>'Objava javnega naročila'!$W$37</f>
        <v>0</v>
      </c>
      <c r="D8" s="125">
        <f t="shared" si="0"/>
        <v>0</v>
      </c>
      <c r="E8" s="119">
        <f t="shared" si="1"/>
        <v>0</v>
      </c>
    </row>
    <row r="9" spans="1:5" s="114" customFormat="1" ht="33.75" customHeight="1" x14ac:dyDescent="0.2">
      <c r="A9" s="117" t="s">
        <v>71</v>
      </c>
      <c r="B9" s="118">
        <f>'Objava javnega naročila'!$V$39</f>
        <v>0</v>
      </c>
      <c r="C9" s="123">
        <f>'Objava javnega naročila'!$W$39</f>
        <v>0</v>
      </c>
      <c r="D9" s="125">
        <f t="shared" si="0"/>
        <v>0</v>
      </c>
      <c r="E9" s="119">
        <f t="shared" si="1"/>
        <v>0</v>
      </c>
    </row>
    <row r="10" spans="1:5" s="114" customFormat="1" ht="33.75" customHeight="1" x14ac:dyDescent="0.2">
      <c r="A10" s="117" t="s">
        <v>75</v>
      </c>
      <c r="B10" s="118">
        <f>'Objava javnega naročila'!$V$43</f>
        <v>0</v>
      </c>
      <c r="C10" s="123">
        <f>'Objava javnega naročila'!$W$43</f>
        <v>0</v>
      </c>
      <c r="D10" s="125">
        <f t="shared" si="0"/>
        <v>0</v>
      </c>
      <c r="E10" s="119">
        <f t="shared" si="1"/>
        <v>0</v>
      </c>
    </row>
    <row r="11" spans="1:5" s="114" customFormat="1" ht="33.75" customHeight="1" x14ac:dyDescent="0.2">
      <c r="A11" s="117" t="s">
        <v>81</v>
      </c>
      <c r="B11" s="118">
        <f>'Objava javnega naročila'!$V$48</f>
        <v>0</v>
      </c>
      <c r="C11" s="123">
        <f>'Objava javnega naročila'!$W$48</f>
        <v>0</v>
      </c>
      <c r="D11" s="125">
        <f t="shared" si="0"/>
        <v>0</v>
      </c>
      <c r="E11" s="119">
        <f t="shared" si="1"/>
        <v>0</v>
      </c>
    </row>
    <row r="12" spans="1:5" s="114" customFormat="1" ht="33.75" customHeight="1" x14ac:dyDescent="0.2">
      <c r="A12" s="117" t="s">
        <v>88</v>
      </c>
      <c r="B12" s="118">
        <f>'Objava javnega naročila'!$V$54</f>
        <v>0</v>
      </c>
      <c r="C12" s="123">
        <f>'Objava javnega naročila'!$W$54</f>
        <v>0</v>
      </c>
      <c r="D12" s="125">
        <f t="shared" si="0"/>
        <v>0</v>
      </c>
      <c r="E12" s="119">
        <f t="shared" si="1"/>
        <v>0</v>
      </c>
    </row>
    <row r="13" spans="1:5" s="114" customFormat="1" ht="33.75" customHeight="1" x14ac:dyDescent="0.2">
      <c r="A13" s="117" t="s">
        <v>97</v>
      </c>
      <c r="B13" s="118">
        <f>'Objava javnega naročila'!$V$60</f>
        <v>0</v>
      </c>
      <c r="C13" s="123">
        <f>'Objava javnega naročila'!$W$60</f>
        <v>0</v>
      </c>
      <c r="D13" s="125">
        <f t="shared" si="0"/>
        <v>0</v>
      </c>
      <c r="E13" s="119">
        <f t="shared" si="1"/>
        <v>0</v>
      </c>
    </row>
    <row r="14" spans="1:5" s="114" customFormat="1" ht="33.75" customHeight="1" x14ac:dyDescent="0.2">
      <c r="A14" s="117" t="s">
        <v>105</v>
      </c>
      <c r="B14" s="118">
        <f>'Objava javnega naročila'!$V$64</f>
        <v>0</v>
      </c>
      <c r="C14" s="123">
        <f>'Objava javnega naročila'!$W$64</f>
        <v>0</v>
      </c>
      <c r="D14" s="125">
        <f t="shared" si="0"/>
        <v>0</v>
      </c>
      <c r="E14" s="119">
        <f t="shared" si="1"/>
        <v>0</v>
      </c>
    </row>
    <row r="15" spans="1:5" s="114" customFormat="1" ht="33.75" customHeight="1" thickBot="1" x14ac:dyDescent="0.25">
      <c r="A15" s="120" t="s">
        <v>111</v>
      </c>
      <c r="B15" s="121">
        <f>'Objava javnega naročila'!$V$71</f>
        <v>0</v>
      </c>
      <c r="C15" s="124">
        <f>'Objava javnega naročila'!$W$71</f>
        <v>0</v>
      </c>
      <c r="D15" s="126">
        <f t="shared" si="0"/>
        <v>0</v>
      </c>
      <c r="E15" s="122">
        <f t="shared" si="1"/>
        <v>0</v>
      </c>
    </row>
    <row r="16" spans="1:5" s="114" customFormat="1" x14ac:dyDescent="0.2">
      <c r="B16" s="115"/>
      <c r="C16" s="115"/>
      <c r="D16" s="115"/>
      <c r="E16" s="115"/>
    </row>
    <row r="17" spans="2:5" s="114" customFormat="1" x14ac:dyDescent="0.2">
      <c r="B17" s="116">
        <f>SUM(B4:B16)</f>
        <v>0</v>
      </c>
      <c r="C17" s="116">
        <f>SUM(C4:C16)</f>
        <v>0</v>
      </c>
      <c r="D17" s="116">
        <f>SUM(D4:D16)</f>
        <v>0</v>
      </c>
      <c r="E17" s="116">
        <f>SUM(E4:E16)</f>
        <v>0</v>
      </c>
    </row>
    <row r="18" spans="2:5" x14ac:dyDescent="0.2">
      <c r="D18" s="111"/>
      <c r="E18" s="111"/>
    </row>
    <row r="19" spans="2:5" x14ac:dyDescent="0.2">
      <c r="D19" s="111"/>
      <c r="E19" s="111"/>
    </row>
  </sheetData>
  <pageMargins left="0" right="0" top="0.59055118110236227" bottom="0.59055118110236227" header="0" footer="0.47244094488188981"/>
  <pageSetup paperSize="9" scale="80" orientation="portrait" r:id="rId1"/>
  <headerFooter>
    <oddFooter>&amp;L&amp;8 07.02.2018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Objava javnega naročila</vt:lpstr>
      <vt:lpstr>Ponudba po sklopih</vt:lpstr>
      <vt:lpstr>'Objava javnega naročila'!Področje_tiskanja</vt:lpstr>
      <vt:lpstr>'Ponudba po sklopih'!Področje_tiskanja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Barbara Jurca</cp:lastModifiedBy>
  <cp:lastPrinted>2018-02-19T07:30:56Z</cp:lastPrinted>
  <dcterms:created xsi:type="dcterms:W3CDTF">2018-02-07T12:27:39Z</dcterms:created>
  <dcterms:modified xsi:type="dcterms:W3CDTF">2018-02-19T07:55:29Z</dcterms:modified>
</cp:coreProperties>
</file>